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480" windowHeight="9432" tabRatio="913" firstSheet="2" activeTab="5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25725"/>
</workbook>
</file>

<file path=xl/calcChain.xml><?xml version="1.0" encoding="utf-8"?>
<calcChain xmlns="http://schemas.openxmlformats.org/spreadsheetml/2006/main">
  <c r="E13" i="6"/>
  <c r="E17"/>
  <c r="E17" i="5"/>
  <c r="E13"/>
  <c r="E13" i="2" l="1"/>
  <c r="E17"/>
  <c r="H17"/>
  <c r="H13"/>
  <c r="AK13"/>
  <c r="E17" i="1"/>
  <c r="E13"/>
  <c r="H13"/>
  <c r="AG19" i="7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J29"/>
  <c r="E29"/>
  <c r="C29"/>
  <c r="E26"/>
  <c r="J26"/>
  <c r="C26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I21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I17"/>
  <c r="AG15" i="8" l="1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I33"/>
  <c r="J25"/>
  <c r="E25"/>
  <c r="C25"/>
  <c r="J22"/>
  <c r="E22"/>
  <c r="C22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G18" i="6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H26"/>
  <c r="E26"/>
  <c r="C26"/>
  <c r="H23"/>
  <c r="E23"/>
  <c r="C23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G16" i="5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I34"/>
  <c r="H26"/>
  <c r="E26"/>
  <c r="C26"/>
  <c r="H23"/>
  <c r="E23"/>
  <c r="C23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I34" i="2"/>
  <c r="AG16"/>
  <c r="AF16"/>
  <c r="AD16"/>
  <c r="AB16"/>
  <c r="Z16"/>
  <c r="X16"/>
  <c r="V16"/>
  <c r="T16"/>
  <c r="R16"/>
  <c r="P16"/>
  <c r="N16"/>
  <c r="L16"/>
  <c r="J16"/>
  <c r="H16"/>
  <c r="F16"/>
  <c r="D16"/>
  <c r="H23"/>
  <c r="H26"/>
  <c r="E26"/>
  <c r="C26"/>
  <c r="E23"/>
  <c r="C23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G33" i="7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G25"/>
  <c r="AF25"/>
  <c r="AF24" s="1"/>
  <c r="AF23" s="1"/>
  <c r="AF22" s="1"/>
  <c r="AF18" s="1"/>
  <c r="AF36" s="1"/>
  <c r="AE25"/>
  <c r="AD25"/>
  <c r="AD24" s="1"/>
  <c r="AD23" s="1"/>
  <c r="AD22" s="1"/>
  <c r="AD18" s="1"/>
  <c r="AD36" s="1"/>
  <c r="AC25"/>
  <c r="AB25"/>
  <c r="AB24" s="1"/>
  <c r="AB23" s="1"/>
  <c r="AB22" s="1"/>
  <c r="AB18" s="1"/>
  <c r="AB36" s="1"/>
  <c r="AA25"/>
  <c r="Z25"/>
  <c r="Z24" s="1"/>
  <c r="Z23" s="1"/>
  <c r="Z22" s="1"/>
  <c r="Z18" s="1"/>
  <c r="Z36" s="1"/>
  <c r="Y25"/>
  <c r="X25"/>
  <c r="X24" s="1"/>
  <c r="X23" s="1"/>
  <c r="X22" s="1"/>
  <c r="X18" s="1"/>
  <c r="X36" s="1"/>
  <c r="W25"/>
  <c r="V25"/>
  <c r="V24" s="1"/>
  <c r="V23" s="1"/>
  <c r="V22" s="1"/>
  <c r="V18" s="1"/>
  <c r="V36" s="1"/>
  <c r="U25"/>
  <c r="T25"/>
  <c r="T24" s="1"/>
  <c r="T23" s="1"/>
  <c r="T22" s="1"/>
  <c r="T18" s="1"/>
  <c r="T36" s="1"/>
  <c r="S25"/>
  <c r="R25"/>
  <c r="R24" s="1"/>
  <c r="R23" s="1"/>
  <c r="R22" s="1"/>
  <c r="R18" s="1"/>
  <c r="R36" s="1"/>
  <c r="Q25"/>
  <c r="P25"/>
  <c r="P24" s="1"/>
  <c r="P23" s="1"/>
  <c r="P22" s="1"/>
  <c r="P18" s="1"/>
  <c r="P36" s="1"/>
  <c r="O25"/>
  <c r="N25"/>
  <c r="N24" s="1"/>
  <c r="N23" s="1"/>
  <c r="N22" s="1"/>
  <c r="N18" s="1"/>
  <c r="N36" s="1"/>
  <c r="M25"/>
  <c r="L25"/>
  <c r="L24" s="1"/>
  <c r="L23" s="1"/>
  <c r="L22" s="1"/>
  <c r="L18" s="1"/>
  <c r="L36" s="1"/>
  <c r="K25"/>
  <c r="J25"/>
  <c r="J24" s="1"/>
  <c r="J23" s="1"/>
  <c r="J22" s="1"/>
  <c r="J18" s="1"/>
  <c r="J36" s="1"/>
  <c r="I25"/>
  <c r="H25"/>
  <c r="H24" s="1"/>
  <c r="H23" s="1"/>
  <c r="H22" s="1"/>
  <c r="H18" s="1"/>
  <c r="H36" s="1"/>
  <c r="G25"/>
  <c r="F25"/>
  <c r="F24" s="1"/>
  <c r="F23" s="1"/>
  <c r="F22" s="1"/>
  <c r="F18" s="1"/>
  <c r="F36" s="1"/>
  <c r="E25"/>
  <c r="D25"/>
  <c r="D24" s="1"/>
  <c r="D23" s="1"/>
  <c r="D22" s="1"/>
  <c r="D18" s="1"/>
  <c r="D36" s="1"/>
  <c r="C25"/>
  <c r="AG24"/>
  <c r="AG23" s="1"/>
  <c r="AG22" s="1"/>
  <c r="AG18" s="1"/>
  <c r="AG36" s="1"/>
  <c r="AE24"/>
  <c r="AE23" s="1"/>
  <c r="AE22" s="1"/>
  <c r="AE18" s="1"/>
  <c r="AE36" s="1"/>
  <c r="AC24"/>
  <c r="AC23" s="1"/>
  <c r="AC22" s="1"/>
  <c r="AC18" s="1"/>
  <c r="AC36" s="1"/>
  <c r="AA24"/>
  <c r="AA23" s="1"/>
  <c r="AA22" s="1"/>
  <c r="AA18" s="1"/>
  <c r="AA36" s="1"/>
  <c r="Y24"/>
  <c r="Y23" s="1"/>
  <c r="Y22" s="1"/>
  <c r="Y18" s="1"/>
  <c r="Y36" s="1"/>
  <c r="W24"/>
  <c r="W23" s="1"/>
  <c r="W22" s="1"/>
  <c r="W18" s="1"/>
  <c r="W36" s="1"/>
  <c r="U24"/>
  <c r="U23" s="1"/>
  <c r="U22" s="1"/>
  <c r="U18" s="1"/>
  <c r="U36" s="1"/>
  <c r="S24"/>
  <c r="S23" s="1"/>
  <c r="S22" s="1"/>
  <c r="S18" s="1"/>
  <c r="S36" s="1"/>
  <c r="Q24"/>
  <c r="Q23" s="1"/>
  <c r="Q22" s="1"/>
  <c r="Q18" s="1"/>
  <c r="Q36" s="1"/>
  <c r="O24"/>
  <c r="O23" s="1"/>
  <c r="O22" s="1"/>
  <c r="O18" s="1"/>
  <c r="O36" s="1"/>
  <c r="M24"/>
  <c r="M23" s="1"/>
  <c r="M22" s="1"/>
  <c r="M18" s="1"/>
  <c r="M36" s="1"/>
  <c r="K24"/>
  <c r="K23" s="1"/>
  <c r="K22" s="1"/>
  <c r="K18" s="1"/>
  <c r="K36" s="1"/>
  <c r="I24"/>
  <c r="I23" s="1"/>
  <c r="I22" s="1"/>
  <c r="I18" s="1"/>
  <c r="I36" s="1"/>
  <c r="G24"/>
  <c r="G23" s="1"/>
  <c r="G22" s="1"/>
  <c r="G18" s="1"/>
  <c r="G36" s="1"/>
  <c r="E24"/>
  <c r="E23" s="1"/>
  <c r="E22" s="1"/>
  <c r="E18" s="1"/>
  <c r="E36" s="1"/>
  <c r="C24"/>
  <c r="C23" s="1"/>
  <c r="C22" s="1"/>
  <c r="C18" s="1"/>
  <c r="C36" s="1"/>
  <c r="AG29" i="8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G21"/>
  <c r="AF21"/>
  <c r="AF20" s="1"/>
  <c r="AF19" s="1"/>
  <c r="AF18" s="1"/>
  <c r="AF14" s="1"/>
  <c r="AF32" s="1"/>
  <c r="AE21"/>
  <c r="AD21"/>
  <c r="AD20" s="1"/>
  <c r="AD19" s="1"/>
  <c r="AD18" s="1"/>
  <c r="AD14" s="1"/>
  <c r="AD32" s="1"/>
  <c r="AC21"/>
  <c r="AB21"/>
  <c r="AB20" s="1"/>
  <c r="AB19" s="1"/>
  <c r="AB18" s="1"/>
  <c r="AB14" s="1"/>
  <c r="AB32" s="1"/>
  <c r="AA21"/>
  <c r="Z21"/>
  <c r="Z20" s="1"/>
  <c r="Z19" s="1"/>
  <c r="Z18" s="1"/>
  <c r="Z14" s="1"/>
  <c r="Z32" s="1"/>
  <c r="Y21"/>
  <c r="X21"/>
  <c r="X20" s="1"/>
  <c r="X19" s="1"/>
  <c r="X18" s="1"/>
  <c r="X14" s="1"/>
  <c r="X32" s="1"/>
  <c r="W21"/>
  <c r="V21"/>
  <c r="V20" s="1"/>
  <c r="V19" s="1"/>
  <c r="V18" s="1"/>
  <c r="V14" s="1"/>
  <c r="V32" s="1"/>
  <c r="U21"/>
  <c r="T21"/>
  <c r="T20" s="1"/>
  <c r="T19" s="1"/>
  <c r="T18" s="1"/>
  <c r="T14" s="1"/>
  <c r="T32" s="1"/>
  <c r="S21"/>
  <c r="R21"/>
  <c r="R20" s="1"/>
  <c r="R19" s="1"/>
  <c r="R18" s="1"/>
  <c r="R14" s="1"/>
  <c r="R32" s="1"/>
  <c r="Q21"/>
  <c r="P21"/>
  <c r="P20" s="1"/>
  <c r="P19" s="1"/>
  <c r="P18" s="1"/>
  <c r="P14" s="1"/>
  <c r="P32" s="1"/>
  <c r="O21"/>
  <c r="N21"/>
  <c r="N20" s="1"/>
  <c r="N19" s="1"/>
  <c r="N18" s="1"/>
  <c r="N14" s="1"/>
  <c r="N32" s="1"/>
  <c r="M21"/>
  <c r="L21"/>
  <c r="L20" s="1"/>
  <c r="L19" s="1"/>
  <c r="L18" s="1"/>
  <c r="L14" s="1"/>
  <c r="L32" s="1"/>
  <c r="K21"/>
  <c r="J21"/>
  <c r="J20" s="1"/>
  <c r="J19" s="1"/>
  <c r="J18" s="1"/>
  <c r="J14" s="1"/>
  <c r="J32" s="1"/>
  <c r="I21"/>
  <c r="H21"/>
  <c r="H20" s="1"/>
  <c r="H19" s="1"/>
  <c r="H18" s="1"/>
  <c r="H14" s="1"/>
  <c r="H32" s="1"/>
  <c r="G21"/>
  <c r="F21"/>
  <c r="F20" s="1"/>
  <c r="F19" s="1"/>
  <c r="F18" s="1"/>
  <c r="F14" s="1"/>
  <c r="F32" s="1"/>
  <c r="E21"/>
  <c r="D21"/>
  <c r="D20" s="1"/>
  <c r="D19" s="1"/>
  <c r="D18" s="1"/>
  <c r="D14" s="1"/>
  <c r="D32" s="1"/>
  <c r="C21"/>
  <c r="AG20"/>
  <c r="AG19" s="1"/>
  <c r="AG18" s="1"/>
  <c r="AG14" s="1"/>
  <c r="AG32" s="1"/>
  <c r="AE20"/>
  <c r="AE19" s="1"/>
  <c r="AE18" s="1"/>
  <c r="AE14" s="1"/>
  <c r="AE32" s="1"/>
  <c r="AC20"/>
  <c r="AC19" s="1"/>
  <c r="AC18" s="1"/>
  <c r="AC14" s="1"/>
  <c r="AC32" s="1"/>
  <c r="AA20"/>
  <c r="AA19" s="1"/>
  <c r="AA18" s="1"/>
  <c r="AA14" s="1"/>
  <c r="AA32" s="1"/>
  <c r="Y20"/>
  <c r="Y19" s="1"/>
  <c r="Y18" s="1"/>
  <c r="Y14" s="1"/>
  <c r="Y32" s="1"/>
  <c r="W20"/>
  <c r="W19" s="1"/>
  <c r="W18" s="1"/>
  <c r="W14" s="1"/>
  <c r="W32" s="1"/>
  <c r="U20"/>
  <c r="U19" s="1"/>
  <c r="U18" s="1"/>
  <c r="S20"/>
  <c r="S19" s="1"/>
  <c r="S18" s="1"/>
  <c r="S14" s="1"/>
  <c r="S32" s="1"/>
  <c r="Q20"/>
  <c r="Q19" s="1"/>
  <c r="Q18" s="1"/>
  <c r="Q14" s="1"/>
  <c r="Q32" s="1"/>
  <c r="O20"/>
  <c r="O19" s="1"/>
  <c r="O18" s="1"/>
  <c r="O14" s="1"/>
  <c r="O32" s="1"/>
  <c r="M20"/>
  <c r="M19" s="1"/>
  <c r="M18" s="1"/>
  <c r="M14" s="1"/>
  <c r="M32" s="1"/>
  <c r="K20"/>
  <c r="K19" s="1"/>
  <c r="K18" s="1"/>
  <c r="K14" s="1"/>
  <c r="K32" s="1"/>
  <c r="I20"/>
  <c r="I19" s="1"/>
  <c r="I18" s="1"/>
  <c r="I14" s="1"/>
  <c r="I32" s="1"/>
  <c r="G20"/>
  <c r="G19" s="1"/>
  <c r="G18" s="1"/>
  <c r="G14" s="1"/>
  <c r="G32" s="1"/>
  <c r="E20"/>
  <c r="C20"/>
  <c r="C19" s="1"/>
  <c r="C18" s="1"/>
  <c r="C14" s="1"/>
  <c r="C32" s="1"/>
  <c r="AG30" i="6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G22"/>
  <c r="AF22"/>
  <c r="AF21" s="1"/>
  <c r="AF20" s="1"/>
  <c r="AF19" s="1"/>
  <c r="AF15" s="1"/>
  <c r="AF33" s="1"/>
  <c r="AE22"/>
  <c r="AD22"/>
  <c r="AD21" s="1"/>
  <c r="AD20" s="1"/>
  <c r="AD19" s="1"/>
  <c r="AD15" s="1"/>
  <c r="AD33" s="1"/>
  <c r="AC22"/>
  <c r="AB22"/>
  <c r="AB21" s="1"/>
  <c r="AB20" s="1"/>
  <c r="AB19" s="1"/>
  <c r="AB15" s="1"/>
  <c r="AB33" s="1"/>
  <c r="AA22"/>
  <c r="Z22"/>
  <c r="Z21" s="1"/>
  <c r="Z20" s="1"/>
  <c r="Z19" s="1"/>
  <c r="Z15" s="1"/>
  <c r="Z33" s="1"/>
  <c r="Y22"/>
  <c r="X22"/>
  <c r="X21" s="1"/>
  <c r="X20" s="1"/>
  <c r="X19" s="1"/>
  <c r="X15" s="1"/>
  <c r="X33" s="1"/>
  <c r="W22"/>
  <c r="V22"/>
  <c r="V21" s="1"/>
  <c r="V20" s="1"/>
  <c r="V19" s="1"/>
  <c r="V15" s="1"/>
  <c r="V33" s="1"/>
  <c r="U22"/>
  <c r="T22"/>
  <c r="T21" s="1"/>
  <c r="T20" s="1"/>
  <c r="T19" s="1"/>
  <c r="T15" s="1"/>
  <c r="T33" s="1"/>
  <c r="S22"/>
  <c r="R22"/>
  <c r="R21" s="1"/>
  <c r="R20" s="1"/>
  <c r="R19" s="1"/>
  <c r="R15" s="1"/>
  <c r="R33" s="1"/>
  <c r="Q22"/>
  <c r="P22"/>
  <c r="P21" s="1"/>
  <c r="P20" s="1"/>
  <c r="P19" s="1"/>
  <c r="P15" s="1"/>
  <c r="P33" s="1"/>
  <c r="O22"/>
  <c r="N22"/>
  <c r="N21" s="1"/>
  <c r="N20" s="1"/>
  <c r="N19" s="1"/>
  <c r="N15" s="1"/>
  <c r="N33" s="1"/>
  <c r="M22"/>
  <c r="L22"/>
  <c r="L21" s="1"/>
  <c r="L20" s="1"/>
  <c r="L19" s="1"/>
  <c r="L15" s="1"/>
  <c r="L33" s="1"/>
  <c r="K22"/>
  <c r="J22"/>
  <c r="J21" s="1"/>
  <c r="J20" s="1"/>
  <c r="J19" s="1"/>
  <c r="J15" s="1"/>
  <c r="J33" s="1"/>
  <c r="I22"/>
  <c r="H22"/>
  <c r="H21" s="1"/>
  <c r="H20" s="1"/>
  <c r="H19" s="1"/>
  <c r="H15" s="1"/>
  <c r="H33" s="1"/>
  <c r="G22"/>
  <c r="F22"/>
  <c r="F21" s="1"/>
  <c r="F20" s="1"/>
  <c r="F19" s="1"/>
  <c r="F15" s="1"/>
  <c r="F33" s="1"/>
  <c r="E22"/>
  <c r="D22"/>
  <c r="D21" s="1"/>
  <c r="D20" s="1"/>
  <c r="D19" s="1"/>
  <c r="D15" s="1"/>
  <c r="D33" s="1"/>
  <c r="C22"/>
  <c r="AG21"/>
  <c r="AG20" s="1"/>
  <c r="AG19" s="1"/>
  <c r="AG15" s="1"/>
  <c r="AG33" s="1"/>
  <c r="AE21"/>
  <c r="AE20" s="1"/>
  <c r="AE19" s="1"/>
  <c r="AE15" s="1"/>
  <c r="AE33" s="1"/>
  <c r="AC21"/>
  <c r="AC20" s="1"/>
  <c r="AC19" s="1"/>
  <c r="AC15" s="1"/>
  <c r="AC33" s="1"/>
  <c r="AA21"/>
  <c r="AA20" s="1"/>
  <c r="AA19" s="1"/>
  <c r="AA15" s="1"/>
  <c r="AA33" s="1"/>
  <c r="Y21"/>
  <c r="Y20" s="1"/>
  <c r="Y19" s="1"/>
  <c r="Y15" s="1"/>
  <c r="Y33" s="1"/>
  <c r="W21"/>
  <c r="W20" s="1"/>
  <c r="W19" s="1"/>
  <c r="W15" s="1"/>
  <c r="W33" s="1"/>
  <c r="U21"/>
  <c r="U20" s="1"/>
  <c r="U19" s="1"/>
  <c r="U15" s="1"/>
  <c r="U33" s="1"/>
  <c r="S21"/>
  <c r="S20" s="1"/>
  <c r="S19" s="1"/>
  <c r="S15" s="1"/>
  <c r="S33" s="1"/>
  <c r="Q21"/>
  <c r="Q20" s="1"/>
  <c r="Q19" s="1"/>
  <c r="Q15" s="1"/>
  <c r="Q33" s="1"/>
  <c r="O21"/>
  <c r="O20" s="1"/>
  <c r="O19" s="1"/>
  <c r="O15" s="1"/>
  <c r="O33" s="1"/>
  <c r="M21"/>
  <c r="M20" s="1"/>
  <c r="M19" s="1"/>
  <c r="M15" s="1"/>
  <c r="M33" s="1"/>
  <c r="K21"/>
  <c r="K20" s="1"/>
  <c r="K19" s="1"/>
  <c r="K15" s="1"/>
  <c r="K33" s="1"/>
  <c r="I21"/>
  <c r="I20" s="1"/>
  <c r="I19" s="1"/>
  <c r="I15" s="1"/>
  <c r="I33" s="1"/>
  <c r="G21"/>
  <c r="G20" s="1"/>
  <c r="G19" s="1"/>
  <c r="G15" s="1"/>
  <c r="G33" s="1"/>
  <c r="E21"/>
  <c r="E20" s="1"/>
  <c r="E19" s="1"/>
  <c r="E15" s="1"/>
  <c r="E33" s="1"/>
  <c r="C21"/>
  <c r="C20" s="1"/>
  <c r="C19" s="1"/>
  <c r="C15" s="1"/>
  <c r="C33" s="1"/>
  <c r="AG30" i="5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G21" s="1"/>
  <c r="G20" s="1"/>
  <c r="G19" s="1"/>
  <c r="G15" s="1"/>
  <c r="G33" s="1"/>
  <c r="F25"/>
  <c r="E25"/>
  <c r="D25"/>
  <c r="C25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F21"/>
  <c r="D21"/>
  <c r="C21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F20"/>
  <c r="D20"/>
  <c r="C20"/>
  <c r="C19" s="1"/>
  <c r="C15" s="1"/>
  <c r="C33" s="1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F19"/>
  <c r="D19"/>
  <c r="AG15"/>
  <c r="AG33" s="1"/>
  <c r="AF15"/>
  <c r="AF33" s="1"/>
  <c r="AE15"/>
  <c r="AE33" s="1"/>
  <c r="AD15"/>
  <c r="AD33" s="1"/>
  <c r="AC15"/>
  <c r="AC33" s="1"/>
  <c r="AB15"/>
  <c r="AB33" s="1"/>
  <c r="AA15"/>
  <c r="AA33" s="1"/>
  <c r="Z15"/>
  <c r="Z33" s="1"/>
  <c r="Y15"/>
  <c r="Y33" s="1"/>
  <c r="X15"/>
  <c r="X33" s="1"/>
  <c r="W15"/>
  <c r="W33" s="1"/>
  <c r="V15"/>
  <c r="V33" s="1"/>
  <c r="U15"/>
  <c r="U33" s="1"/>
  <c r="T15"/>
  <c r="T33" s="1"/>
  <c r="S15"/>
  <c r="S33" s="1"/>
  <c r="R15"/>
  <c r="R33" s="1"/>
  <c r="Q15"/>
  <c r="Q33" s="1"/>
  <c r="P15"/>
  <c r="P33" s="1"/>
  <c r="O15"/>
  <c r="O33" s="1"/>
  <c r="N15"/>
  <c r="N33" s="1"/>
  <c r="M15"/>
  <c r="M33" s="1"/>
  <c r="L15"/>
  <c r="L33" s="1"/>
  <c r="K15"/>
  <c r="K33" s="1"/>
  <c r="J15"/>
  <c r="J33" s="1"/>
  <c r="I15"/>
  <c r="I33" s="1"/>
  <c r="F15"/>
  <c r="F33" s="1"/>
  <c r="D15"/>
  <c r="D33" s="1"/>
  <c r="E19" i="8" l="1"/>
  <c r="E18" s="1"/>
  <c r="E14" s="1"/>
  <c r="E32" s="1"/>
  <c r="U14"/>
  <c r="U32" s="1"/>
  <c r="H21" i="5"/>
  <c r="H20" s="1"/>
  <c r="H19" s="1"/>
  <c r="H15" s="1"/>
  <c r="H33" s="1"/>
  <c r="E21"/>
  <c r="E20" s="1"/>
  <c r="E19" s="1"/>
  <c r="E15" s="1"/>
  <c r="E33" s="1"/>
  <c r="C16" i="2"/>
  <c r="E16"/>
  <c r="G16"/>
  <c r="I16"/>
  <c r="K16"/>
  <c r="M16"/>
  <c r="O16"/>
  <c r="Q16"/>
  <c r="S16"/>
  <c r="U16"/>
  <c r="W16"/>
  <c r="Y16"/>
  <c r="AA16"/>
  <c r="AC16"/>
  <c r="AE16"/>
  <c r="AG16" i="1"/>
  <c r="AD16"/>
  <c r="AB16"/>
  <c r="Z16"/>
  <c r="X16"/>
  <c r="V16"/>
  <c r="T16"/>
  <c r="R16"/>
  <c r="P16"/>
  <c r="N16"/>
  <c r="L16"/>
  <c r="J16"/>
  <c r="H16"/>
  <c r="F16"/>
  <c r="D16"/>
  <c r="AH16" i="2" l="1"/>
  <c r="AF16" i="1"/>
  <c r="C16"/>
  <c r="E16"/>
  <c r="G16"/>
  <c r="I16"/>
  <c r="K16"/>
  <c r="M16"/>
  <c r="O16"/>
  <c r="Q16"/>
  <c r="S16"/>
  <c r="U16"/>
  <c r="W16"/>
  <c r="Y16"/>
  <c r="AA16"/>
  <c r="AC16"/>
  <c r="AE16"/>
  <c r="AG18" l="1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I14" l="1"/>
  <c r="AG14" l="1"/>
  <c r="AE14"/>
  <c r="AC14"/>
  <c r="AA14"/>
  <c r="Y14"/>
  <c r="W14"/>
  <c r="U14"/>
  <c r="S14"/>
  <c r="Q14"/>
  <c r="O14"/>
  <c r="M14"/>
  <c r="K14"/>
  <c r="I14"/>
  <c r="G14"/>
  <c r="E14"/>
  <c r="C14"/>
  <c r="AF14"/>
  <c r="AD14"/>
  <c r="AB14"/>
  <c r="Z14"/>
  <c r="X14"/>
  <c r="V14"/>
  <c r="T14"/>
  <c r="R14"/>
  <c r="P14"/>
  <c r="N14"/>
  <c r="L14"/>
  <c r="J14"/>
  <c r="H14"/>
  <c r="F14"/>
  <c r="D14"/>
  <c r="AH35" i="7"/>
  <c r="AH34"/>
  <c r="AH32"/>
  <c r="AH31"/>
  <c r="AH30"/>
  <c r="AH29"/>
  <c r="AH28"/>
  <c r="AH27"/>
  <c r="AH26"/>
  <c r="AH23"/>
  <c r="AH21"/>
  <c r="AH1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H17"/>
  <c r="AH31" i="8"/>
  <c r="AH30"/>
  <c r="AH28"/>
  <c r="AH27"/>
  <c r="AH26"/>
  <c r="AH25"/>
  <c r="AH23"/>
  <c r="AH22"/>
  <c r="AF35"/>
  <c r="AE35"/>
  <c r="AD35"/>
  <c r="AB35"/>
  <c r="Z35"/>
  <c r="X35"/>
  <c r="T35"/>
  <c r="R35"/>
  <c r="P35"/>
  <c r="O35"/>
  <c r="N35"/>
  <c r="L35"/>
  <c r="J35"/>
  <c r="H35"/>
  <c r="D35"/>
  <c r="AG35"/>
  <c r="AA35"/>
  <c r="S35"/>
  <c r="Q35"/>
  <c r="K35"/>
  <c r="F35"/>
  <c r="V35"/>
  <c r="AH17"/>
  <c r="AH15"/>
  <c r="AH13"/>
  <c r="AH32" i="6"/>
  <c r="AH31"/>
  <c r="AH29"/>
  <c r="AH28"/>
  <c r="AH27"/>
  <c r="AH26"/>
  <c r="AH24"/>
  <c r="AH23"/>
  <c r="AD36"/>
  <c r="Z36"/>
  <c r="V36"/>
  <c r="R36"/>
  <c r="N36"/>
  <c r="J36"/>
  <c r="F36"/>
  <c r="AF36"/>
  <c r="AB36"/>
  <c r="X36"/>
  <c r="T36"/>
  <c r="P36"/>
  <c r="L36"/>
  <c r="H36"/>
  <c r="D36"/>
  <c r="AH18"/>
  <c r="AH16"/>
  <c r="AH14"/>
  <c r="AH32" i="5"/>
  <c r="AH31"/>
  <c r="AH29"/>
  <c r="AH28"/>
  <c r="AH27"/>
  <c r="AH26"/>
  <c r="AF36"/>
  <c r="AD36"/>
  <c r="X36"/>
  <c r="V36"/>
  <c r="P36"/>
  <c r="N36"/>
  <c r="H36"/>
  <c r="F36"/>
  <c r="AH24"/>
  <c r="AH23"/>
  <c r="AG36"/>
  <c r="AC36"/>
  <c r="AA36"/>
  <c r="Y36"/>
  <c r="U36"/>
  <c r="S36"/>
  <c r="Q36"/>
  <c r="M36"/>
  <c r="K36"/>
  <c r="I36"/>
  <c r="E36"/>
  <c r="AB36"/>
  <c r="Z36"/>
  <c r="T36"/>
  <c r="R36"/>
  <c r="L36"/>
  <c r="J36"/>
  <c r="D36"/>
  <c r="AE36"/>
  <c r="W36"/>
  <c r="O36"/>
  <c r="G36"/>
  <c r="AH18"/>
  <c r="AH16"/>
  <c r="AH14"/>
  <c r="AH32" i="2"/>
  <c r="AH31"/>
  <c r="AG30"/>
  <c r="AF30"/>
  <c r="AE30"/>
  <c r="AD30"/>
  <c r="AC30"/>
  <c r="AB30"/>
  <c r="AA30"/>
  <c r="Z30"/>
  <c r="Y30"/>
  <c r="X30"/>
  <c r="W30"/>
  <c r="V30"/>
  <c r="U30"/>
  <c r="T30"/>
  <c r="S30"/>
  <c r="S20" s="1"/>
  <c r="S19" s="1"/>
  <c r="S15" s="1"/>
  <c r="S33" s="1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F21" s="1"/>
  <c r="AF20" s="1"/>
  <c r="AF19" s="1"/>
  <c r="AF15" s="1"/>
  <c r="AF33" s="1"/>
  <c r="AE25"/>
  <c r="AD25"/>
  <c r="AC25"/>
  <c r="AB25"/>
  <c r="AB21" s="1"/>
  <c r="AB20" s="1"/>
  <c r="AB19" s="1"/>
  <c r="AB15" s="1"/>
  <c r="AB33" s="1"/>
  <c r="AA25"/>
  <c r="Z25"/>
  <c r="Z21" s="1"/>
  <c r="Z20" s="1"/>
  <c r="Z19" s="1"/>
  <c r="Z15" s="1"/>
  <c r="Z33" s="1"/>
  <c r="Y25"/>
  <c r="X25"/>
  <c r="W25"/>
  <c r="V25"/>
  <c r="U25"/>
  <c r="T25"/>
  <c r="T21" s="1"/>
  <c r="T20" s="1"/>
  <c r="T19" s="1"/>
  <c r="T15" s="1"/>
  <c r="T33" s="1"/>
  <c r="S25"/>
  <c r="R25"/>
  <c r="R21" s="1"/>
  <c r="R20" s="1"/>
  <c r="R19" s="1"/>
  <c r="R15" s="1"/>
  <c r="R33" s="1"/>
  <c r="Q25"/>
  <c r="P25"/>
  <c r="O25"/>
  <c r="N25"/>
  <c r="M25"/>
  <c r="L25"/>
  <c r="L21" s="1"/>
  <c r="L20" s="1"/>
  <c r="L19" s="1"/>
  <c r="L15" s="1"/>
  <c r="L33" s="1"/>
  <c r="K25"/>
  <c r="J25"/>
  <c r="J21" s="1"/>
  <c r="J20" s="1"/>
  <c r="J19" s="1"/>
  <c r="J15" s="1"/>
  <c r="J33" s="1"/>
  <c r="I25"/>
  <c r="H25"/>
  <c r="H21" s="1"/>
  <c r="H20" s="1"/>
  <c r="H19" s="1"/>
  <c r="H15" s="1"/>
  <c r="H33" s="1"/>
  <c r="G25"/>
  <c r="F25"/>
  <c r="E25"/>
  <c r="D25"/>
  <c r="D21" s="1"/>
  <c r="D20" s="1"/>
  <c r="D19" s="1"/>
  <c r="D15" s="1"/>
  <c r="D33" s="1"/>
  <c r="C25"/>
  <c r="AH24"/>
  <c r="AH23"/>
  <c r="AG22"/>
  <c r="AG21" s="1"/>
  <c r="AG20" s="1"/>
  <c r="AG19" s="1"/>
  <c r="AG15" s="1"/>
  <c r="AG33" s="1"/>
  <c r="AF22"/>
  <c r="AE22"/>
  <c r="AE21" s="1"/>
  <c r="AE20" s="1"/>
  <c r="AE19" s="1"/>
  <c r="AE15" s="1"/>
  <c r="AE33" s="1"/>
  <c r="AD22"/>
  <c r="AC22"/>
  <c r="AC21" s="1"/>
  <c r="AC20" s="1"/>
  <c r="AC19" s="1"/>
  <c r="AC15" s="1"/>
  <c r="AC33" s="1"/>
  <c r="AB22"/>
  <c r="AA22"/>
  <c r="Z22"/>
  <c r="Y22"/>
  <c r="Y21" s="1"/>
  <c r="Y20" s="1"/>
  <c r="Y19" s="1"/>
  <c r="Y15" s="1"/>
  <c r="Y33" s="1"/>
  <c r="X22"/>
  <c r="W22"/>
  <c r="W21" s="1"/>
  <c r="W20" s="1"/>
  <c r="W19" s="1"/>
  <c r="W15" s="1"/>
  <c r="W33" s="1"/>
  <c r="V22"/>
  <c r="U22"/>
  <c r="U21" s="1"/>
  <c r="U20" s="1"/>
  <c r="U19" s="1"/>
  <c r="U15" s="1"/>
  <c r="U33" s="1"/>
  <c r="T22"/>
  <c r="S22"/>
  <c r="R22"/>
  <c r="Q22"/>
  <c r="Q21" s="1"/>
  <c r="Q20" s="1"/>
  <c r="Q19" s="1"/>
  <c r="Q15" s="1"/>
  <c r="Q33" s="1"/>
  <c r="P22"/>
  <c r="O22"/>
  <c r="O21" s="1"/>
  <c r="O20" s="1"/>
  <c r="O19" s="1"/>
  <c r="O15" s="1"/>
  <c r="O33" s="1"/>
  <c r="N22"/>
  <c r="M22"/>
  <c r="M21" s="1"/>
  <c r="M20" s="1"/>
  <c r="M19" s="1"/>
  <c r="M15" s="1"/>
  <c r="M33" s="1"/>
  <c r="L22"/>
  <c r="K22"/>
  <c r="J22"/>
  <c r="I22"/>
  <c r="I21" s="1"/>
  <c r="I20" s="1"/>
  <c r="I19" s="1"/>
  <c r="I15" s="1"/>
  <c r="I33" s="1"/>
  <c r="H22"/>
  <c r="G22"/>
  <c r="F22"/>
  <c r="E22"/>
  <c r="E21" s="1"/>
  <c r="E20" s="1"/>
  <c r="E19" s="1"/>
  <c r="E15" s="1"/>
  <c r="E33" s="1"/>
  <c r="D22"/>
  <c r="C22"/>
  <c r="C21" s="1"/>
  <c r="C20" s="1"/>
  <c r="C19" s="1"/>
  <c r="C15" s="1"/>
  <c r="AD21"/>
  <c r="AD20" s="1"/>
  <c r="AD19" s="1"/>
  <c r="AD15" s="1"/>
  <c r="AD33" s="1"/>
  <c r="AA21"/>
  <c r="X21"/>
  <c r="X20" s="1"/>
  <c r="X19" s="1"/>
  <c r="X15" s="1"/>
  <c r="X33" s="1"/>
  <c r="V21"/>
  <c r="V20" s="1"/>
  <c r="V19" s="1"/>
  <c r="V15" s="1"/>
  <c r="V33" s="1"/>
  <c r="S21"/>
  <c r="P21"/>
  <c r="P20" s="1"/>
  <c r="P19" s="1"/>
  <c r="P15" s="1"/>
  <c r="P33" s="1"/>
  <c r="N21"/>
  <c r="N20" s="1"/>
  <c r="N19" s="1"/>
  <c r="N15" s="1"/>
  <c r="N33" s="1"/>
  <c r="K21"/>
  <c r="F21"/>
  <c r="F20" s="1"/>
  <c r="F19" s="1"/>
  <c r="F15" s="1"/>
  <c r="F33" s="1"/>
  <c r="AA20"/>
  <c r="AA19" s="1"/>
  <c r="AA15" s="1"/>
  <c r="AA33" s="1"/>
  <c r="K20"/>
  <c r="K19" s="1"/>
  <c r="K15" s="1"/>
  <c r="K33" s="1"/>
  <c r="AH18"/>
  <c r="AH14"/>
  <c r="AH32" i="1"/>
  <c r="AH31"/>
  <c r="AH29"/>
  <c r="AH28"/>
  <c r="AH27"/>
  <c r="AH26"/>
  <c r="AH24"/>
  <c r="AH18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C25"/>
  <c r="AH16"/>
  <c r="AH14"/>
  <c r="G21" i="2" l="1"/>
  <c r="G20" s="1"/>
  <c r="G19" s="1"/>
  <c r="G15" s="1"/>
  <c r="G33" s="1"/>
  <c r="E36" i="6"/>
  <c r="G36"/>
  <c r="I36"/>
  <c r="K36"/>
  <c r="M36"/>
  <c r="O36"/>
  <c r="Q36"/>
  <c r="S36"/>
  <c r="U36"/>
  <c r="W36"/>
  <c r="Y36"/>
  <c r="AA36"/>
  <c r="AC36"/>
  <c r="AE36"/>
  <c r="AG36"/>
  <c r="AH22" i="7"/>
  <c r="AH24"/>
  <c r="E35" i="8"/>
  <c r="G35"/>
  <c r="I35"/>
  <c r="M35"/>
  <c r="U35"/>
  <c r="W35"/>
  <c r="Y35"/>
  <c r="AC35"/>
  <c r="AH25" i="7"/>
  <c r="AH33"/>
  <c r="AH25" i="1"/>
  <c r="AH15" i="2"/>
  <c r="AH22"/>
  <c r="AH20"/>
  <c r="AH24" i="8"/>
  <c r="AH20"/>
  <c r="AH21"/>
  <c r="AH29"/>
  <c r="AH21" i="6"/>
  <c r="AH25"/>
  <c r="AH15"/>
  <c r="AH33" s="1"/>
  <c r="AH20"/>
  <c r="AH19"/>
  <c r="AH22"/>
  <c r="AH30"/>
  <c r="AH33" i="2"/>
  <c r="AJ34" s="1"/>
  <c r="AH21"/>
  <c r="AH25"/>
  <c r="AH19"/>
  <c r="AH30"/>
  <c r="AG21" i="1"/>
  <c r="AG20" s="1"/>
  <c r="AC21"/>
  <c r="AC20" s="1"/>
  <c r="Y21"/>
  <c r="Y20" s="1"/>
  <c r="U21"/>
  <c r="U20" s="1"/>
  <c r="Q21"/>
  <c r="Q20" s="1"/>
  <c r="M21"/>
  <c r="M20" s="1"/>
  <c r="I21"/>
  <c r="I20" s="1"/>
  <c r="E21"/>
  <c r="E20" s="1"/>
  <c r="AF21"/>
  <c r="AF20" s="1"/>
  <c r="AB21"/>
  <c r="AB20" s="1"/>
  <c r="X21"/>
  <c r="X20" s="1"/>
  <c r="T21"/>
  <c r="T20" s="1"/>
  <c r="P21"/>
  <c r="P20" s="1"/>
  <c r="L21"/>
  <c r="L20" s="1"/>
  <c r="H21"/>
  <c r="H20" s="1"/>
  <c r="D21"/>
  <c r="D20" s="1"/>
  <c r="AE21"/>
  <c r="AE20" s="1"/>
  <c r="AA21"/>
  <c r="AA20" s="1"/>
  <c r="W21"/>
  <c r="W20" s="1"/>
  <c r="S21"/>
  <c r="S20" s="1"/>
  <c r="O21"/>
  <c r="O20" s="1"/>
  <c r="K21"/>
  <c r="K20" s="1"/>
  <c r="G21"/>
  <c r="G20" s="1"/>
  <c r="AD21"/>
  <c r="AD20" s="1"/>
  <c r="Z21"/>
  <c r="Z20" s="1"/>
  <c r="V21"/>
  <c r="V20" s="1"/>
  <c r="R21"/>
  <c r="R20" s="1"/>
  <c r="N21"/>
  <c r="N20" s="1"/>
  <c r="J21"/>
  <c r="J20" s="1"/>
  <c r="F21"/>
  <c r="F20" s="1"/>
  <c r="AH21" i="5"/>
  <c r="AH25"/>
  <c r="AH20"/>
  <c r="AH22"/>
  <c r="AH30"/>
  <c r="AH18" i="7"/>
  <c r="AH36" s="1"/>
  <c r="C36" i="6"/>
  <c r="C33" i="2"/>
  <c r="AG36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J36"/>
  <c r="H36"/>
  <c r="F36"/>
  <c r="D36"/>
  <c r="AH39" i="7" l="1"/>
  <c r="AI37"/>
  <c r="AH36" i="6"/>
  <c r="AJ34"/>
  <c r="AH19" i="8"/>
  <c r="AH19" i="5"/>
  <c r="AE19" i="1"/>
  <c r="AA19"/>
  <c r="W19"/>
  <c r="S19"/>
  <c r="O19"/>
  <c r="K19"/>
  <c r="G19"/>
  <c r="C30"/>
  <c r="AH30" s="1"/>
  <c r="AF19"/>
  <c r="AF15" s="1"/>
  <c r="AF33" s="1"/>
  <c r="AF36" s="1"/>
  <c r="AD19"/>
  <c r="AD15" s="1"/>
  <c r="AD33" s="1"/>
  <c r="AD36" s="1"/>
  <c r="AB19"/>
  <c r="AB15" s="1"/>
  <c r="AB33" s="1"/>
  <c r="AB36" s="1"/>
  <c r="Z19"/>
  <c r="Z15" s="1"/>
  <c r="Z33" s="1"/>
  <c r="Z36" s="1"/>
  <c r="X19"/>
  <c r="X15" s="1"/>
  <c r="X33" s="1"/>
  <c r="X36" s="1"/>
  <c r="V19"/>
  <c r="V15" s="1"/>
  <c r="V33" s="1"/>
  <c r="V36" s="1"/>
  <c r="T19"/>
  <c r="T15" s="1"/>
  <c r="T33" s="1"/>
  <c r="T36" s="1"/>
  <c r="R19"/>
  <c r="R15" s="1"/>
  <c r="R33" s="1"/>
  <c r="R36" s="1"/>
  <c r="P19"/>
  <c r="P15" s="1"/>
  <c r="P33" s="1"/>
  <c r="P36" s="1"/>
  <c r="N19"/>
  <c r="N15" s="1"/>
  <c r="N33" s="1"/>
  <c r="N36" s="1"/>
  <c r="L19"/>
  <c r="L15" s="1"/>
  <c r="L33" s="1"/>
  <c r="L36" s="1"/>
  <c r="J19"/>
  <c r="J15" s="1"/>
  <c r="J33" s="1"/>
  <c r="H19"/>
  <c r="H15" s="1"/>
  <c r="H33" s="1"/>
  <c r="F19"/>
  <c r="F15" s="1"/>
  <c r="F33" s="1"/>
  <c r="F36" s="1"/>
  <c r="D19"/>
  <c r="D15" s="1"/>
  <c r="D33" s="1"/>
  <c r="D36" s="1"/>
  <c r="AG19"/>
  <c r="AC19"/>
  <c r="Y19"/>
  <c r="U19"/>
  <c r="Q19"/>
  <c r="M19"/>
  <c r="I19"/>
  <c r="E19"/>
  <c r="H36" l="1"/>
  <c r="J36"/>
  <c r="AH18" i="8"/>
  <c r="AH15" i="5"/>
  <c r="AH33" s="1"/>
  <c r="C36"/>
  <c r="C36" i="2"/>
  <c r="AH36"/>
  <c r="E15" i="1"/>
  <c r="E33" s="1"/>
  <c r="G15"/>
  <c r="G33" s="1"/>
  <c r="I15"/>
  <c r="I33" s="1"/>
  <c r="I36" s="1"/>
  <c r="K15"/>
  <c r="K33" s="1"/>
  <c r="K36" s="1"/>
  <c r="M15"/>
  <c r="M33" s="1"/>
  <c r="M36" s="1"/>
  <c r="O15"/>
  <c r="O33" s="1"/>
  <c r="O36" s="1"/>
  <c r="Q15"/>
  <c r="Q33" s="1"/>
  <c r="Q36" s="1"/>
  <c r="S15"/>
  <c r="S33" s="1"/>
  <c r="S36" s="1"/>
  <c r="U15"/>
  <c r="U33" s="1"/>
  <c r="U36" s="1"/>
  <c r="W15"/>
  <c r="W33" s="1"/>
  <c r="W36" s="1"/>
  <c r="Y15"/>
  <c r="Y33" s="1"/>
  <c r="Y36" s="1"/>
  <c r="AA15"/>
  <c r="AA33" s="1"/>
  <c r="AA36" s="1"/>
  <c r="AC15"/>
  <c r="AC33" s="1"/>
  <c r="AC36" s="1"/>
  <c r="AE15"/>
  <c r="AE33" s="1"/>
  <c r="AE36" s="1"/>
  <c r="AG15"/>
  <c r="AG33" s="1"/>
  <c r="AG36" s="1"/>
  <c r="G36" l="1"/>
  <c r="E36"/>
  <c r="AH36" i="5"/>
  <c r="AJ36"/>
  <c r="AJ34"/>
  <c r="AH14" i="8"/>
  <c r="AH32" s="1"/>
  <c r="C35"/>
  <c r="AH35" l="1"/>
  <c r="AI36"/>
  <c r="AH23" i="1"/>
  <c r="C22"/>
  <c r="AH22" s="1"/>
  <c r="C21" l="1"/>
  <c r="AH21" s="1"/>
  <c r="C20"/>
  <c r="AH20" l="1"/>
  <c r="C19"/>
  <c r="C15" l="1"/>
  <c r="AH19"/>
  <c r="AH15" l="1"/>
  <c r="AH33" s="1"/>
  <c r="AH36" s="1"/>
  <c r="C33"/>
  <c r="C36" l="1"/>
</calcChain>
</file>

<file path=xl/sharedStrings.xml><?xml version="1.0" encoding="utf-8"?>
<sst xmlns="http://schemas.openxmlformats.org/spreadsheetml/2006/main" count="714" uniqueCount="133">
  <si>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</si>
  <si>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</si>
  <si>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</si>
  <si>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</si>
  <si>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</si>
  <si>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</si>
  <si>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</si>
  <si>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</si>
  <si>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</si>
  <si>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</si>
  <si>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</si>
  <si>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</si>
  <si>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</si>
  <si>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</si>
  <si>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</si>
  <si>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</si>
  <si>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</si>
  <si>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</si>
  <si>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</si>
  <si>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</si>
  <si>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</si>
  <si>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</si>
  <si>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</si>
  <si>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</si>
  <si>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</si>
  <si>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</si>
  <si>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</si>
  <si>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</si>
  <si>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</si>
  <si>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</si>
  <si>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</si>
  <si>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</si>
  <si>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</si>
  <si>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</si>
  <si>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</si>
  <si>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</si>
  <si>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</si>
  <si>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</si>
  <si>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</si>
  <si>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</si>
  <si>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</si>
  <si>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</si>
  <si>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</si>
  <si>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</si>
  <si>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</si>
  <si>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</si>
  <si>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</si>
  <si>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</si>
  <si>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</si>
  <si>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</si>
  <si>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</si>
  <si>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</si>
  <si>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</si>
  <si>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</si>
  <si>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</si>
  <si>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</si>
  <si>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</si>
  <si>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</si>
  <si>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</si>
  <si>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</si>
  <si>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</si>
  <si>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</si>
  <si>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</si>
  <si>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</si>
  <si>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</si>
  <si>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</si>
  <si>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</si>
  <si>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</si>
  <si>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</si>
  <si>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</si>
  <si>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</si>
  <si>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</si>
  <si>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</si>
  <si>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</si>
  <si>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</si>
  <si>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</si>
  <si>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</si>
  <si>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</si>
  <si>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</si>
  <si>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</si>
  <si>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</si>
  <si>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</si>
  <si>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</si>
  <si>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</si>
  <si>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</si>
  <si>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</si>
  <si>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</si>
  <si>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</si>
  <si>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</si>
  <si>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</si>
  <si>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</si>
  <si>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</si>
  <si>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</si>
  <si>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</si>
  <si>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</si>
  <si>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</si>
  <si>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</si>
  <si>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</si>
  <si>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</si>
  <si>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</si>
  <si>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</si>
  <si>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</si>
  <si>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</si>
  <si>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</si>
  <si>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</si>
  <si>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</si>
  <si>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</si>
  <si>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</si>
  <si>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</si>
  <si>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</si>
  <si>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</si>
  <si>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</si>
  <si>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</si>
  <si>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</si>
  <si>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</si>
  <si>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</si>
  <si>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</si>
  <si>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</si>
  <si>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</si>
  <si>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</si>
  <si>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</si>
  <si>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</si>
  <si>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</si>
  <si>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</si>
  <si>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</si>
  <si>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</si>
  <si>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</si>
  <si>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</si>
  <si>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</si>
  <si>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</si>
  <si>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</si>
  <si>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</si>
  <si>
    <t xml:space="preserve"> 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</si>
</sst>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8" fontId="11" fillId="0" borderId="0" applyFont="0" applyFill="0" applyBorder="0" applyAlignment="0" applyProtection="0"/>
    <xf numFmtId="167" fontId="10" fillId="0" borderId="0">
      <protection locked="0"/>
    </xf>
    <xf numFmtId="0" fontId="1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Protection="0">
      <alignment vertical="top"/>
    </xf>
    <xf numFmtId="0" fontId="11" fillId="0" borderId="0"/>
    <xf numFmtId="0" fontId="1" fillId="0" borderId="0"/>
    <xf numFmtId="0" fontId="14" fillId="0" borderId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6" fillId="0" borderId="0"/>
    <xf numFmtId="0" fontId="17" fillId="0" borderId="0" applyNumberFormat="0" applyFill="0" applyBorder="0" applyAlignment="0" applyProtection="0"/>
    <xf numFmtId="0" fontId="18" fillId="0" borderId="25" applyNumberFormat="0" applyFill="0" applyAlignment="0" applyProtection="0"/>
    <xf numFmtId="0" fontId="19" fillId="0" borderId="26" applyNumberFormat="0" applyFill="0" applyAlignment="0" applyProtection="0"/>
    <xf numFmtId="0" fontId="2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28" applyNumberFormat="0" applyAlignment="0" applyProtection="0"/>
    <xf numFmtId="0" fontId="25" fillId="14" borderId="29" applyNumberFormat="0" applyAlignment="0" applyProtection="0"/>
    <xf numFmtId="0" fontId="26" fillId="14" borderId="28" applyNumberFormat="0" applyAlignment="0" applyProtection="0"/>
    <xf numFmtId="0" fontId="27" fillId="0" borderId="30" applyNumberFormat="0" applyFill="0" applyAlignment="0" applyProtection="0"/>
    <xf numFmtId="0" fontId="28" fillId="15" borderId="31" applyNumberFormat="0" applyAlignment="0" applyProtection="0"/>
    <xf numFmtId="0" fontId="29" fillId="0" borderId="0" applyNumberFormat="0" applyFill="0" applyBorder="0" applyAlignment="0" applyProtection="0"/>
    <xf numFmtId="0" fontId="1" fillId="16" borderId="32" applyNumberFormat="0" applyFont="0" applyAlignment="0" applyProtection="0"/>
    <xf numFmtId="0" fontId="30" fillId="0" borderId="0" applyNumberFormat="0" applyFill="0" applyBorder="0" applyAlignment="0" applyProtection="0"/>
    <xf numFmtId="0" fontId="2" fillId="0" borderId="33" applyNumberFormat="0" applyFill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1" fillId="40" borderId="0" applyNumberFormat="0" applyBorder="0" applyAlignment="0" applyProtection="0"/>
  </cellStyleXfs>
  <cellXfs count="122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4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7" fillId="3" borderId="11" xfId="1" applyNumberFormat="1" applyFont="1" applyFill="1" applyBorder="1" applyAlignment="1">
      <alignment horizontal="center" vertical="center" wrapText="1"/>
    </xf>
    <xf numFmtId="166" fontId="7" fillId="3" borderId="16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0" fontId="8" fillId="2" borderId="17" xfId="2" applyNumberFormat="1" applyFont="1" applyFill="1" applyBorder="1" applyAlignment="1">
      <alignment wrapText="1"/>
    </xf>
    <xf numFmtId="10" fontId="0" fillId="0" borderId="0" xfId="2" applyNumberFormat="1" applyFont="1"/>
    <xf numFmtId="166" fontId="8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8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0" xfId="2" applyNumberFormat="1" applyFont="1"/>
    <xf numFmtId="166" fontId="2" fillId="5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/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13" xfId="1" applyNumberFormat="1" applyFont="1" applyFill="1" applyBorder="1" applyAlignment="1"/>
    <xf numFmtId="166" fontId="0" fillId="6" borderId="0" xfId="1" applyNumberFormat="1" applyFont="1" applyFill="1"/>
    <xf numFmtId="166" fontId="9" fillId="0" borderId="13" xfId="1" applyNumberFormat="1" applyFont="1" applyBorder="1"/>
    <xf numFmtId="166" fontId="4" fillId="3" borderId="13" xfId="1" applyNumberFormat="1" applyFont="1" applyFill="1" applyBorder="1" applyAlignment="1">
      <alignment wrapText="1"/>
    </xf>
    <xf numFmtId="166" fontId="9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/>
    <xf numFmtId="172" fontId="2" fillId="4" borderId="5" xfId="1" applyNumberFormat="1" applyFont="1" applyFill="1" applyBorder="1"/>
    <xf numFmtId="172" fontId="2" fillId="4" borderId="5" xfId="1" applyNumberFormat="1" applyFont="1" applyFill="1" applyBorder="1" applyAlignment="1">
      <alignment horizontal="left" vertical="center" wrapText="1"/>
    </xf>
    <xf numFmtId="10" fontId="0" fillId="7" borderId="13" xfId="2" applyNumberFormat="1" applyFont="1" applyFill="1" applyBorder="1"/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2" fillId="9" borderId="13" xfId="1" applyNumberFormat="1" applyFont="1" applyFill="1" applyBorder="1"/>
    <xf numFmtId="166" fontId="2" fillId="9" borderId="13" xfId="1" applyNumberFormat="1" applyFont="1" applyFill="1" applyBorder="1" applyAlignment="1">
      <alignment wrapText="1"/>
    </xf>
    <xf numFmtId="166" fontId="0" fillId="6" borderId="0" xfId="1" applyNumberFormat="1" applyFont="1" applyFill="1" applyBorder="1"/>
    <xf numFmtId="166" fontId="0" fillId="3" borderId="19" xfId="1" applyNumberFormat="1" applyFont="1" applyFill="1" applyBorder="1" applyAlignment="1">
      <alignment horizontal="center"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5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5" fillId="0" borderId="15" xfId="1" applyNumberFormat="1" applyFont="1" applyBorder="1" applyAlignment="1">
      <alignment vertical="center" wrapText="1"/>
    </xf>
    <xf numFmtId="166" fontId="6" fillId="3" borderId="14" xfId="1" applyNumberFormat="1" applyFont="1" applyFill="1" applyBorder="1" applyAlignment="1">
      <alignment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3" borderId="20" xfId="1" applyNumberFormat="1" applyFont="1" applyFill="1" applyBorder="1" applyAlignment="1">
      <alignment vertical="center" wrapText="1"/>
    </xf>
    <xf numFmtId="166" fontId="2" fillId="0" borderId="11" xfId="1" applyNumberFormat="1" applyFont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5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0" fontId="0" fillId="7" borderId="17" xfId="2" applyNumberFormat="1" applyFont="1" applyFill="1" applyBorder="1"/>
    <xf numFmtId="166" fontId="0" fillId="0" borderId="6" xfId="1" applyNumberFormat="1" applyFont="1" applyBorder="1"/>
    <xf numFmtId="165" fontId="0" fillId="0" borderId="0" xfId="1" applyNumberFormat="1" applyFont="1"/>
    <xf numFmtId="166" fontId="32" fillId="0" borderId="0" xfId="1" applyNumberFormat="1" applyFont="1"/>
    <xf numFmtId="10" fontId="32" fillId="0" borderId="0" xfId="2" applyNumberFormat="1" applyFont="1"/>
    <xf numFmtId="10" fontId="32" fillId="0" borderId="13" xfId="2" applyNumberFormat="1" applyFont="1" applyBorder="1"/>
    <xf numFmtId="166" fontId="32" fillId="6" borderId="13" xfId="1" applyNumberFormat="1" applyFont="1" applyFill="1" applyBorder="1" applyAlignment="1"/>
    <xf numFmtId="166" fontId="33" fillId="0" borderId="13" xfId="1" applyNumberFormat="1" applyFont="1" applyBorder="1"/>
    <xf numFmtId="10" fontId="32" fillId="7" borderId="13" xfId="2" applyNumberFormat="1" applyFont="1" applyFill="1" applyBorder="1"/>
    <xf numFmtId="10" fontId="32" fillId="0" borderId="18" xfId="2" applyNumberFormat="1" applyFont="1" applyBorder="1"/>
    <xf numFmtId="166" fontId="33" fillId="0" borderId="0" xfId="1" applyNumberFormat="1" applyFont="1"/>
    <xf numFmtId="3" fontId="32" fillId="0" borderId="0" xfId="0" applyNumberFormat="1" applyFont="1"/>
    <xf numFmtId="166" fontId="32" fillId="6" borderId="0" xfId="1" applyNumberFormat="1" applyFont="1" applyFill="1"/>
    <xf numFmtId="166" fontId="33" fillId="4" borderId="13" xfId="1" applyNumberFormat="1" applyFont="1" applyFill="1" applyBorder="1"/>
    <xf numFmtId="3" fontId="32" fillId="41" borderId="0" xfId="0" applyNumberFormat="1" applyFont="1" applyFill="1"/>
    <xf numFmtId="173" fontId="33" fillId="4" borderId="5" xfId="1" applyNumberFormat="1" applyFont="1" applyFill="1" applyBorder="1"/>
    <xf numFmtId="10" fontId="33" fillId="0" borderId="0" xfId="2" applyNumberFormat="1" applyFont="1"/>
    <xf numFmtId="166" fontId="33" fillId="3" borderId="13" xfId="1" applyNumberFormat="1" applyFont="1" applyFill="1" applyBorder="1"/>
    <xf numFmtId="166" fontId="32" fillId="0" borderId="13" xfId="1" applyNumberFormat="1" applyFont="1" applyBorder="1"/>
    <xf numFmtId="166" fontId="32" fillId="6" borderId="13" xfId="1" applyNumberFormat="1" applyFont="1" applyFill="1" applyBorder="1"/>
    <xf numFmtId="166" fontId="1" fillId="0" borderId="13" xfId="1" applyNumberFormat="1" applyFont="1" applyBorder="1"/>
    <xf numFmtId="3" fontId="0" fillId="42" borderId="0" xfId="0" applyNumberFormat="1" applyFill="1"/>
    <xf numFmtId="3" fontId="2" fillId="0" borderId="0" xfId="2" applyNumberFormat="1" applyFont="1"/>
    <xf numFmtId="3" fontId="6" fillId="0" borderId="0" xfId="1" applyNumberFormat="1" applyFont="1" applyAlignment="1">
      <alignment horizontal="center" vertical="center" wrapText="1"/>
    </xf>
    <xf numFmtId="3" fontId="0" fillId="0" borderId="0" xfId="1" applyNumberFormat="1" applyFont="1"/>
    <xf numFmtId="3" fontId="11" fillId="0" borderId="0" xfId="0" applyNumberFormat="1" applyFont="1" applyAlignment="1">
      <alignment horizontal="right"/>
    </xf>
    <xf numFmtId="3" fontId="0" fillId="0" borderId="0" xfId="0" applyNumberFormat="1" applyFill="1"/>
    <xf numFmtId="3" fontId="0" fillId="6" borderId="0" xfId="1" applyNumberFormat="1" applyFont="1" applyFill="1"/>
    <xf numFmtId="3" fontId="2" fillId="0" borderId="0" xfId="1" applyNumberFormat="1" applyFont="1"/>
    <xf numFmtId="3" fontId="0" fillId="0" borderId="0" xfId="2" applyNumberFormat="1" applyFont="1"/>
    <xf numFmtId="3" fontId="9" fillId="0" borderId="0" xfId="1" applyNumberFormat="1" applyFont="1"/>
    <xf numFmtId="3" fontId="0" fillId="42" borderId="0" xfId="0" applyNumberFormat="1" applyFill="1"/>
    <xf numFmtId="3" fontId="0" fillId="0" borderId="0" xfId="0" applyNumberFormat="1"/>
    <xf numFmtId="3" fontId="0" fillId="42" borderId="0" xfId="0" applyNumberFormat="1" applyFill="1"/>
    <xf numFmtId="3" fontId="0" fillId="42" borderId="0" xfId="0" applyNumberFormat="1" applyFill="1"/>
    <xf numFmtId="3" fontId="0" fillId="42" borderId="0" xfId="0" applyNumberFormat="1" applyFill="1"/>
    <xf numFmtId="3" fontId="0" fillId="0" borderId="0" xfId="0" applyNumberFormat="1"/>
    <xf numFmtId="3" fontId="0" fillId="0" borderId="0" xfId="0" applyNumberFormat="1"/>
    <xf numFmtId="4" fontId="0" fillId="0" borderId="0" xfId="1" applyNumberFormat="1" applyFont="1"/>
    <xf numFmtId="4" fontId="6" fillId="0" borderId="0" xfId="1" applyNumberFormat="1" applyFont="1" applyAlignment="1">
      <alignment horizontal="center" vertical="center" wrapText="1"/>
    </xf>
    <xf numFmtId="4" fontId="32" fillId="0" borderId="0" xfId="2" applyNumberFormat="1" applyFont="1"/>
    <xf numFmtId="4" fontId="32" fillId="0" borderId="0" xfId="1" applyNumberFormat="1" applyFont="1"/>
    <xf numFmtId="4" fontId="33" fillId="0" borderId="0" xfId="1" applyNumberFormat="1" applyFont="1"/>
    <xf numFmtId="4" fontId="33" fillId="0" borderId="0" xfId="2" applyNumberFormat="1" applyFont="1"/>
    <xf numFmtId="4" fontId="32" fillId="6" borderId="0" xfId="1" applyNumberFormat="1" applyFont="1" applyFill="1"/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  <xf numFmtId="166" fontId="3" fillId="6" borderId="0" xfId="1" applyNumberFormat="1" applyFont="1" applyFill="1" applyBorder="1" applyAlignment="1">
      <alignment horizontal="left" wrapText="1"/>
    </xf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2" fillId="3" borderId="2" xfId="1" applyNumberFormat="1" applyFont="1" applyFill="1" applyBorder="1" applyAlignment="1">
      <alignment horizontal="center"/>
    </xf>
    <xf numFmtId="166" fontId="2" fillId="3" borderId="8" xfId="1" applyNumberFormat="1" applyFont="1" applyFill="1" applyBorder="1" applyAlignment="1">
      <alignment horizontal="center" wrapText="1"/>
    </xf>
    <xf numFmtId="166" fontId="2" fillId="3" borderId="7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</cellXfs>
  <cellStyles count="76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20% - Énfasis1" xfId="53" builtinId="30" customBuiltin="1"/>
    <cellStyle name="20% - Énfasis2" xfId="57" builtinId="34" customBuiltin="1"/>
    <cellStyle name="20% - Énfasis3" xfId="61" builtinId="38" customBuiltin="1"/>
    <cellStyle name="20% - Énfasis4" xfId="65" builtinId="42" customBuiltin="1"/>
    <cellStyle name="20% - Énfasis5" xfId="69" builtinId="46" customBuiltin="1"/>
    <cellStyle name="20% - Énfasis6" xfId="73" builtinId="50" customBuiltin="1"/>
    <cellStyle name="40% - Énfasis1" xfId="54" builtinId="31" customBuiltin="1"/>
    <cellStyle name="40% - Énfasis2" xfId="58" builtinId="35" customBuiltin="1"/>
    <cellStyle name="40% - Énfasis3" xfId="62" builtinId="39" customBuiltin="1"/>
    <cellStyle name="40% - Énfasis4" xfId="66" builtinId="43" customBuiltin="1"/>
    <cellStyle name="40% - Énfasis5" xfId="70" builtinId="47" customBuiltin="1"/>
    <cellStyle name="40% - Énfasis6" xfId="74" builtinId="51" customBuiltin="1"/>
    <cellStyle name="60% - Énfasis1" xfId="55" builtinId="32" customBuiltin="1"/>
    <cellStyle name="60% - Énfasis2" xfId="59" builtinId="36" customBuiltin="1"/>
    <cellStyle name="60% - Énfasis3" xfId="63" builtinId="40" customBuiltin="1"/>
    <cellStyle name="60% - Énfasis4" xfId="67" builtinId="44" customBuiltin="1"/>
    <cellStyle name="60% - Énfasis5" xfId="71" builtinId="48" customBuiltin="1"/>
    <cellStyle name="60% - Énfasis6" xfId="75" builtinId="52" customBuiltin="1"/>
    <cellStyle name="Buena" xfId="40" builtinId="26" customBuiltin="1"/>
    <cellStyle name="Cálculo" xfId="45" builtinId="22" customBuiltin="1"/>
    <cellStyle name="Celda de comprobación" xfId="47" builtinId="23" customBuiltin="1"/>
    <cellStyle name="Celda vinculada" xfId="46" builtinId="24" customBuiltin="1"/>
    <cellStyle name="Encabezado 4" xfId="39" builtinId="19" customBuiltin="1"/>
    <cellStyle name="Énfasis1" xfId="52" builtinId="29" customBuiltin="1"/>
    <cellStyle name="Énfasis2" xfId="56" builtinId="33" customBuiltin="1"/>
    <cellStyle name="Énfasis3" xfId="60" builtinId="37" customBuiltin="1"/>
    <cellStyle name="Énfasis4" xfId="64" builtinId="41" customBuiltin="1"/>
    <cellStyle name="Énfasis5" xfId="68" builtinId="45" customBuiltin="1"/>
    <cellStyle name="Énfasis6" xfId="72" builtinId="49" customBuiltin="1"/>
    <cellStyle name="Entrada" xfId="43" builtinId="20" customBuiltin="1"/>
    <cellStyle name="Euro" xfId="10"/>
    <cellStyle name="ƒ" xfId="11"/>
    <cellStyle name="Hipervínculo 2" xfId="12"/>
    <cellStyle name="Incorrecto" xfId="41" builtinId="27" customBuiltin="1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eutral" xfId="42" builtinId="28" customBuiltin="1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Notas" xfId="49" builtinId="10" customBuiltin="1"/>
    <cellStyle name="Porcentaje 2" xfId="30"/>
    <cellStyle name="Porcentaje 3" xfId="31"/>
    <cellStyle name="Porcentual" xfId="2" builtinId="5"/>
    <cellStyle name="Porcentual 2" xfId="32"/>
    <cellStyle name="Porcentual 3" xfId="33"/>
    <cellStyle name="Salida" xfId="44" builtinId="21" customBuiltin="1"/>
    <cellStyle name="Texto de advertencia" xfId="48" builtinId="11" customBuiltin="1"/>
    <cellStyle name="Texto explicativo" xfId="50" builtinId="53" customBuiltin="1"/>
    <cellStyle name="þ_x001d_ð'_x000c_ïþ÷_x000c_âþU_x0001_´_x0006__x0009__x0008__x0007__x0001__x0001_" xfId="34"/>
    <cellStyle name="Título" xfId="35" builtinId="15" customBuiltin="1"/>
    <cellStyle name="Título 1" xfId="36" builtinId="16" customBuiltin="1"/>
    <cellStyle name="Título 2" xfId="37" builtinId="17" customBuiltin="1"/>
    <cellStyle name="Título 3" xfId="38" builtinId="18" customBuiltin="1"/>
    <cellStyle name="Total" xfId="5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N64"/>
  <sheetViews>
    <sheetView topLeftCell="H16" zoomScale="90" zoomScaleNormal="90" workbookViewId="0">
      <selection activeCell="A18" sqref="A1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.88671875" style="1" bestFit="1" customWidth="1"/>
    <col min="4" max="4" width="14.44140625" style="1" bestFit="1" customWidth="1"/>
    <col min="5" max="5" width="14.33203125" style="1" customWidth="1"/>
    <col min="6" max="6" width="7" style="1" customWidth="1"/>
    <col min="7" max="7" width="14.44140625" style="1" bestFit="1" customWidth="1"/>
    <col min="8" max="8" width="16.6640625" style="1" bestFit="1" customWidth="1"/>
    <col min="9" max="9" width="6.44140625" style="1" customWidth="1"/>
    <col min="10" max="10" width="13.88671875" style="1" bestFit="1" customWidth="1"/>
    <col min="11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2" style="1" bestFit="1" customWidth="1"/>
    <col min="30" max="31" width="11.44140625" style="1"/>
    <col min="32" max="32" width="15.6640625" style="1" bestFit="1" customWidth="1"/>
    <col min="33" max="33" width="14.109375" style="1" customWidth="1"/>
    <col min="34" max="34" width="15" style="1" customWidth="1"/>
    <col min="35" max="35" width="14.6640625" style="1" hidden="1" customWidth="1"/>
    <col min="36" max="36" width="11.44140625" style="1"/>
    <col min="37" max="37" width="11.44140625" style="100"/>
    <col min="38" max="16384" width="11.44140625" style="1"/>
  </cols>
  <sheetData>
    <row r="1" spans="1:40" ht="29.25" customHeight="1">
      <c r="B1" s="2"/>
      <c r="C1" s="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40"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40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40">
      <c r="AI4" s="64"/>
    </row>
    <row r="5" spans="1:40" ht="15.6">
      <c r="B5" s="4" t="s">
        <v>117</v>
      </c>
    </row>
    <row r="6" spans="1:40" ht="16.5" customHeight="1">
      <c r="B6" s="4"/>
    </row>
    <row r="7" spans="1:40" ht="16.2" thickBot="1">
      <c r="B7" s="4"/>
    </row>
    <row r="8" spans="1:40" ht="15" thickBot="1">
      <c r="A8" s="113" t="s">
        <v>112</v>
      </c>
      <c r="B8" s="114"/>
      <c r="C8" s="115"/>
      <c r="D8" s="115"/>
      <c r="E8" s="115"/>
      <c r="F8" s="115"/>
      <c r="G8" s="115"/>
      <c r="H8" s="115"/>
      <c r="I8" s="116"/>
    </row>
    <row r="9" spans="1:40" ht="15.75" customHeight="1" thickBot="1">
      <c r="A9" s="44" t="s">
        <v>132</v>
      </c>
      <c r="B9" s="45"/>
      <c r="C9" s="117" t="s">
        <v>116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55"/>
    </row>
    <row r="10" spans="1:40">
      <c r="A10" s="46"/>
      <c r="B10" s="47"/>
      <c r="C10" s="108" t="s">
        <v>3</v>
      </c>
      <c r="D10" s="118"/>
      <c r="E10" s="119" t="s">
        <v>4</v>
      </c>
      <c r="F10" s="108"/>
      <c r="G10" s="108"/>
      <c r="H10" s="108"/>
      <c r="I10" s="118"/>
      <c r="J10" s="119" t="s">
        <v>5</v>
      </c>
      <c r="K10" s="108"/>
      <c r="L10" s="108"/>
      <c r="M10" s="108"/>
      <c r="N10" s="108"/>
      <c r="O10" s="108"/>
      <c r="P10" s="108"/>
      <c r="Q10" s="107" t="s">
        <v>6</v>
      </c>
      <c r="R10" s="109"/>
      <c r="S10" s="107" t="s">
        <v>7</v>
      </c>
      <c r="T10" s="108"/>
      <c r="U10" s="108"/>
      <c r="V10" s="109"/>
      <c r="W10" s="107" t="s">
        <v>8</v>
      </c>
      <c r="X10" s="108"/>
      <c r="Y10" s="108"/>
      <c r="Z10" s="108"/>
      <c r="AA10" s="108"/>
      <c r="AB10" s="108"/>
      <c r="AC10" s="108"/>
      <c r="AD10" s="109"/>
      <c r="AE10" s="110" t="s">
        <v>9</v>
      </c>
      <c r="AF10" s="111"/>
      <c r="AG10" s="111"/>
      <c r="AH10" s="56"/>
    </row>
    <row r="11" spans="1:40" ht="43.8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40" s="9" customFormat="1" ht="92.4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3" t="s">
        <v>1</v>
      </c>
      <c r="AK12" s="101"/>
    </row>
    <row r="13" spans="1:40" s="11" customFormat="1" ht="27">
      <c r="A13" s="10" t="s">
        <v>72</v>
      </c>
      <c r="B13" s="10" t="s">
        <v>73</v>
      </c>
      <c r="C13" s="67">
        <v>0.16159999999999999</v>
      </c>
      <c r="D13" s="67">
        <v>0.16159999999999999</v>
      </c>
      <c r="E13" s="67">
        <f>26.08%+2.31%</f>
        <v>0.28389999999999999</v>
      </c>
      <c r="F13" s="67"/>
      <c r="G13" s="67">
        <v>4.07E-2</v>
      </c>
      <c r="H13" s="67">
        <f>24.36%+3.3%</f>
        <v>0.27659999999999996</v>
      </c>
      <c r="I13" s="67"/>
      <c r="J13" s="67">
        <v>5.3900000000000003E-2</v>
      </c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>
        <v>2.1700000000000001E-2</v>
      </c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71"/>
      <c r="AH13" s="70"/>
      <c r="AI13" s="66"/>
      <c r="AJ13" s="66"/>
      <c r="AK13" s="102"/>
      <c r="AL13" s="66"/>
      <c r="AM13" s="66"/>
      <c r="AN13" s="66"/>
    </row>
    <row r="14" spans="1:40">
      <c r="A14" s="12" t="s">
        <v>72</v>
      </c>
      <c r="B14" s="12" t="s">
        <v>74</v>
      </c>
      <c r="C14" s="80">
        <f>$AI$14*C13</f>
        <v>15785939.631999999</v>
      </c>
      <c r="D14" s="80">
        <f t="shared" ref="D14:AG14" si="0">$AI$14*D13</f>
        <v>15785939.631999999</v>
      </c>
      <c r="E14" s="80">
        <f t="shared" si="0"/>
        <v>27732848.152999997</v>
      </c>
      <c r="F14" s="80">
        <f t="shared" si="0"/>
        <v>0</v>
      </c>
      <c r="G14" s="80">
        <f t="shared" si="0"/>
        <v>3975790.4890000001</v>
      </c>
      <c r="H14" s="80">
        <f t="shared" si="0"/>
        <v>27019745.681999996</v>
      </c>
      <c r="I14" s="80">
        <f t="shared" si="0"/>
        <v>0</v>
      </c>
      <c r="J14" s="80">
        <f t="shared" si="0"/>
        <v>5265236.0530000003</v>
      </c>
      <c r="K14" s="80">
        <f t="shared" si="0"/>
        <v>0</v>
      </c>
      <c r="L14" s="80">
        <f t="shared" si="0"/>
        <v>0</v>
      </c>
      <c r="M14" s="80">
        <f t="shared" si="0"/>
        <v>0</v>
      </c>
      <c r="N14" s="80">
        <f t="shared" si="0"/>
        <v>0</v>
      </c>
      <c r="O14" s="80">
        <f t="shared" si="0"/>
        <v>0</v>
      </c>
      <c r="P14" s="80">
        <f t="shared" si="0"/>
        <v>0</v>
      </c>
      <c r="Q14" s="80">
        <f t="shared" si="0"/>
        <v>0</v>
      </c>
      <c r="R14" s="80">
        <f t="shared" si="0"/>
        <v>0</v>
      </c>
      <c r="S14" s="80">
        <f t="shared" si="0"/>
        <v>0</v>
      </c>
      <c r="T14" s="80">
        <f t="shared" si="0"/>
        <v>0</v>
      </c>
      <c r="U14" s="80">
        <f t="shared" si="0"/>
        <v>2119770.3590000002</v>
      </c>
      <c r="V14" s="80">
        <f t="shared" si="0"/>
        <v>0</v>
      </c>
      <c r="W14" s="80">
        <f t="shared" si="0"/>
        <v>0</v>
      </c>
      <c r="X14" s="80">
        <f t="shared" si="0"/>
        <v>0</v>
      </c>
      <c r="Y14" s="80">
        <f t="shared" si="0"/>
        <v>0</v>
      </c>
      <c r="Z14" s="80">
        <f t="shared" si="0"/>
        <v>0</v>
      </c>
      <c r="AA14" s="80">
        <f t="shared" si="0"/>
        <v>0</v>
      </c>
      <c r="AB14" s="80">
        <f t="shared" si="0"/>
        <v>0</v>
      </c>
      <c r="AC14" s="80">
        <f t="shared" si="0"/>
        <v>0</v>
      </c>
      <c r="AD14" s="80">
        <f t="shared" si="0"/>
        <v>0</v>
      </c>
      <c r="AE14" s="80">
        <f t="shared" si="0"/>
        <v>0</v>
      </c>
      <c r="AF14" s="80">
        <f t="shared" si="0"/>
        <v>0</v>
      </c>
      <c r="AG14" s="80">
        <f t="shared" si="0"/>
        <v>0</v>
      </c>
      <c r="AH14" s="80">
        <f t="shared" ref="AH14:AH32" si="1">SUM(C14:AG14)</f>
        <v>97685270</v>
      </c>
      <c r="AI14" s="65">
        <f>110691180-13005910</f>
        <v>97685270</v>
      </c>
      <c r="AJ14" s="65"/>
      <c r="AK14" s="103"/>
      <c r="AL14" s="65"/>
      <c r="AM14" s="65"/>
      <c r="AN14" s="65"/>
    </row>
    <row r="15" spans="1:40" ht="27">
      <c r="A15" s="13" t="s">
        <v>75</v>
      </c>
      <c r="B15" s="14" t="s">
        <v>76</v>
      </c>
      <c r="C15" s="80">
        <f>+C16+C18+C19</f>
        <v>61706012.700799994</v>
      </c>
      <c r="D15" s="80">
        <f t="shared" ref="D15:AG15" si="2">+D16+D18+D19</f>
        <v>61706012.700799994</v>
      </c>
      <c r="E15" s="80">
        <f t="shared" si="2"/>
        <v>109490279.4848</v>
      </c>
      <c r="F15" s="80">
        <f t="shared" si="2"/>
        <v>0</v>
      </c>
      <c r="G15" s="80">
        <f t="shared" si="2"/>
        <v>19999647.4166</v>
      </c>
      <c r="H15" s="80">
        <f t="shared" si="2"/>
        <v>105618088.57079998</v>
      </c>
      <c r="I15" s="80">
        <f t="shared" si="2"/>
        <v>0</v>
      </c>
      <c r="J15" s="80">
        <f t="shared" si="2"/>
        <v>20581399.038200002</v>
      </c>
      <c r="K15" s="80">
        <f t="shared" si="2"/>
        <v>0</v>
      </c>
      <c r="L15" s="80">
        <f t="shared" si="2"/>
        <v>0</v>
      </c>
      <c r="M15" s="80">
        <f t="shared" si="2"/>
        <v>0</v>
      </c>
      <c r="N15" s="80">
        <f t="shared" si="2"/>
        <v>0</v>
      </c>
      <c r="O15" s="80">
        <f t="shared" si="2"/>
        <v>0</v>
      </c>
      <c r="P15" s="80">
        <f t="shared" si="2"/>
        <v>0</v>
      </c>
      <c r="Q15" s="80">
        <f t="shared" si="2"/>
        <v>0</v>
      </c>
      <c r="R15" s="80">
        <f t="shared" si="2"/>
        <v>0</v>
      </c>
      <c r="S15" s="80">
        <f t="shared" si="2"/>
        <v>24000000</v>
      </c>
      <c r="T15" s="80">
        <f t="shared" si="2"/>
        <v>0</v>
      </c>
      <c r="U15" s="80">
        <f t="shared" si="2"/>
        <v>7201289.0880000005</v>
      </c>
      <c r="V15" s="80">
        <f t="shared" si="2"/>
        <v>0</v>
      </c>
      <c r="W15" s="80">
        <f t="shared" si="2"/>
        <v>0</v>
      </c>
      <c r="X15" s="80">
        <f t="shared" si="2"/>
        <v>0</v>
      </c>
      <c r="Y15" s="80">
        <f t="shared" si="2"/>
        <v>0</v>
      </c>
      <c r="Z15" s="80">
        <f t="shared" si="2"/>
        <v>0</v>
      </c>
      <c r="AA15" s="80">
        <f t="shared" si="2"/>
        <v>0</v>
      </c>
      <c r="AB15" s="80">
        <f t="shared" si="2"/>
        <v>0</v>
      </c>
      <c r="AC15" s="80">
        <f t="shared" si="2"/>
        <v>96977039</v>
      </c>
      <c r="AD15" s="80">
        <f t="shared" si="2"/>
        <v>0</v>
      </c>
      <c r="AE15" s="80">
        <f t="shared" si="2"/>
        <v>0</v>
      </c>
      <c r="AF15" s="80">
        <f t="shared" si="2"/>
        <v>0</v>
      </c>
      <c r="AG15" s="80">
        <f t="shared" si="2"/>
        <v>0</v>
      </c>
      <c r="AH15" s="80">
        <f t="shared" si="1"/>
        <v>507279767.99999994</v>
      </c>
      <c r="AI15" s="65"/>
      <c r="AJ15" s="65"/>
      <c r="AK15" s="103"/>
      <c r="AL15" s="65"/>
      <c r="AM15" s="65"/>
      <c r="AN15" s="65"/>
    </row>
    <row r="16" spans="1:40" s="17" customFormat="1">
      <c r="A16" s="15" t="s">
        <v>77</v>
      </c>
      <c r="B16" s="16" t="s">
        <v>78</v>
      </c>
      <c r="C16" s="69">
        <f>$AI$16*C13</f>
        <v>53628033.023999996</v>
      </c>
      <c r="D16" s="69">
        <f t="shared" ref="D16:AG16" si="3">$AI$16*D13</f>
        <v>53628033.023999996</v>
      </c>
      <c r="E16" s="69">
        <f t="shared" si="3"/>
        <v>94214100.096000001</v>
      </c>
      <c r="F16" s="69">
        <f t="shared" si="3"/>
        <v>0</v>
      </c>
      <c r="G16" s="69">
        <f t="shared" si="3"/>
        <v>13506565.248</v>
      </c>
      <c r="H16" s="69">
        <f t="shared" si="3"/>
        <v>91791546.623999983</v>
      </c>
      <c r="I16" s="69">
        <f t="shared" si="3"/>
        <v>0</v>
      </c>
      <c r="J16" s="69">
        <f t="shared" si="3"/>
        <v>17887072.896000002</v>
      </c>
      <c r="K16" s="69">
        <f t="shared" si="3"/>
        <v>0</v>
      </c>
      <c r="L16" s="69">
        <f t="shared" si="3"/>
        <v>0</v>
      </c>
      <c r="M16" s="69">
        <f t="shared" si="3"/>
        <v>0</v>
      </c>
      <c r="N16" s="69">
        <f t="shared" si="3"/>
        <v>0</v>
      </c>
      <c r="O16" s="69">
        <f t="shared" si="3"/>
        <v>0</v>
      </c>
      <c r="P16" s="69">
        <f t="shared" si="3"/>
        <v>0</v>
      </c>
      <c r="Q16" s="69">
        <f t="shared" si="3"/>
        <v>0</v>
      </c>
      <c r="R16" s="69">
        <f t="shared" si="3"/>
        <v>0</v>
      </c>
      <c r="S16" s="69">
        <f t="shared" si="3"/>
        <v>0</v>
      </c>
      <c r="T16" s="69">
        <f t="shared" si="3"/>
        <v>0</v>
      </c>
      <c r="U16" s="69">
        <f t="shared" si="3"/>
        <v>7201289.0880000005</v>
      </c>
      <c r="V16" s="69">
        <f t="shared" si="3"/>
        <v>0</v>
      </c>
      <c r="W16" s="69">
        <f t="shared" si="3"/>
        <v>0</v>
      </c>
      <c r="X16" s="69">
        <f t="shared" si="3"/>
        <v>0</v>
      </c>
      <c r="Y16" s="69">
        <f t="shared" si="3"/>
        <v>0</v>
      </c>
      <c r="Z16" s="69">
        <f t="shared" si="3"/>
        <v>0</v>
      </c>
      <c r="AA16" s="69">
        <f t="shared" si="3"/>
        <v>0</v>
      </c>
      <c r="AB16" s="69">
        <f t="shared" si="3"/>
        <v>0</v>
      </c>
      <c r="AC16" s="69">
        <f t="shared" si="3"/>
        <v>0</v>
      </c>
      <c r="AD16" s="69">
        <f t="shared" si="3"/>
        <v>0</v>
      </c>
      <c r="AE16" s="69">
        <f t="shared" si="3"/>
        <v>0</v>
      </c>
      <c r="AF16" s="69">
        <f t="shared" si="3"/>
        <v>0</v>
      </c>
      <c r="AG16" s="69">
        <f t="shared" si="3"/>
        <v>0</v>
      </c>
      <c r="AH16" s="80">
        <f t="shared" si="1"/>
        <v>331856640</v>
      </c>
      <c r="AI16" s="72">
        <v>331856640</v>
      </c>
      <c r="AJ16" s="72"/>
      <c r="AK16" s="104"/>
      <c r="AL16" s="72"/>
      <c r="AM16" s="72"/>
      <c r="AN16" s="72"/>
    </row>
    <row r="17" spans="1:40" s="19" customFormat="1">
      <c r="A17" s="18" t="s">
        <v>79</v>
      </c>
      <c r="B17" s="18" t="s">
        <v>80</v>
      </c>
      <c r="C17" s="67">
        <v>0.16159999999999999</v>
      </c>
      <c r="D17" s="67">
        <v>0.16159999999999999</v>
      </c>
      <c r="E17" s="67">
        <f>26.08%+2.17%+2.31%</f>
        <v>0.30559999999999998</v>
      </c>
      <c r="F17" s="67"/>
      <c r="G17" s="67">
        <v>4.07E-2</v>
      </c>
      <c r="H17" s="67">
        <v>0.27660000000000001</v>
      </c>
      <c r="I17" s="67"/>
      <c r="J17" s="67">
        <v>5.3900000000000003E-2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71">
        <v>0</v>
      </c>
      <c r="AH17" s="70"/>
      <c r="AI17" s="78"/>
      <c r="AJ17" s="78"/>
      <c r="AK17" s="105"/>
      <c r="AL17" s="78"/>
      <c r="AM17" s="78"/>
      <c r="AN17" s="78"/>
    </row>
    <row r="18" spans="1:40" s="17" customFormat="1">
      <c r="A18" s="20" t="s">
        <v>81</v>
      </c>
      <c r="B18" s="20" t="s">
        <v>82</v>
      </c>
      <c r="C18" s="69">
        <f>$AI$18*C17</f>
        <v>8077979.6767999995</v>
      </c>
      <c r="D18" s="69">
        <f t="shared" ref="D18:AG18" si="4">$AI$18*D17</f>
        <v>8077979.6767999995</v>
      </c>
      <c r="E18" s="69">
        <f t="shared" si="4"/>
        <v>15276179.388799999</v>
      </c>
      <c r="F18" s="69">
        <f t="shared" si="4"/>
        <v>0</v>
      </c>
      <c r="G18" s="69">
        <f t="shared" si="4"/>
        <v>2034491.1686</v>
      </c>
      <c r="H18" s="69">
        <f t="shared" si="4"/>
        <v>13826541.946800001</v>
      </c>
      <c r="I18" s="69">
        <f t="shared" si="4"/>
        <v>0</v>
      </c>
      <c r="J18" s="69">
        <f t="shared" si="4"/>
        <v>2694326.1422000001</v>
      </c>
      <c r="K18" s="69">
        <f t="shared" si="4"/>
        <v>0</v>
      </c>
      <c r="L18" s="69">
        <f t="shared" si="4"/>
        <v>0</v>
      </c>
      <c r="M18" s="69">
        <f t="shared" si="4"/>
        <v>0</v>
      </c>
      <c r="N18" s="69">
        <f t="shared" si="4"/>
        <v>0</v>
      </c>
      <c r="O18" s="69">
        <f t="shared" si="4"/>
        <v>0</v>
      </c>
      <c r="P18" s="69">
        <f t="shared" si="4"/>
        <v>0</v>
      </c>
      <c r="Q18" s="69">
        <f t="shared" si="4"/>
        <v>0</v>
      </c>
      <c r="R18" s="69">
        <f t="shared" si="4"/>
        <v>0</v>
      </c>
      <c r="S18" s="69">
        <f t="shared" si="4"/>
        <v>0</v>
      </c>
      <c r="T18" s="69">
        <f t="shared" si="4"/>
        <v>0</v>
      </c>
      <c r="U18" s="69">
        <f t="shared" si="4"/>
        <v>0</v>
      </c>
      <c r="V18" s="69">
        <f t="shared" si="4"/>
        <v>0</v>
      </c>
      <c r="W18" s="69">
        <f t="shared" si="4"/>
        <v>0</v>
      </c>
      <c r="X18" s="69">
        <f t="shared" si="4"/>
        <v>0</v>
      </c>
      <c r="Y18" s="69">
        <f t="shared" si="4"/>
        <v>0</v>
      </c>
      <c r="Z18" s="69">
        <f t="shared" si="4"/>
        <v>0</v>
      </c>
      <c r="AA18" s="69">
        <f t="shared" si="4"/>
        <v>0</v>
      </c>
      <c r="AB18" s="69">
        <f t="shared" si="4"/>
        <v>0</v>
      </c>
      <c r="AC18" s="69">
        <f t="shared" si="4"/>
        <v>0</v>
      </c>
      <c r="AD18" s="69">
        <f t="shared" si="4"/>
        <v>0</v>
      </c>
      <c r="AE18" s="69">
        <f t="shared" si="4"/>
        <v>0</v>
      </c>
      <c r="AF18" s="69">
        <f t="shared" si="4"/>
        <v>0</v>
      </c>
      <c r="AG18" s="69">
        <f t="shared" si="4"/>
        <v>0</v>
      </c>
      <c r="AH18" s="80">
        <f t="shared" si="1"/>
        <v>49987498</v>
      </c>
      <c r="AI18" s="72">
        <v>49987498</v>
      </c>
      <c r="AJ18" s="72"/>
      <c r="AK18" s="104"/>
      <c r="AL18" s="72"/>
      <c r="AM18" s="72"/>
      <c r="AN18" s="72"/>
    </row>
    <row r="19" spans="1:40" s="17" customFormat="1">
      <c r="A19" s="38" t="s">
        <v>83</v>
      </c>
      <c r="B19" s="39" t="s">
        <v>84</v>
      </c>
      <c r="C19" s="69">
        <f>+C20</f>
        <v>0</v>
      </c>
      <c r="D19" s="69">
        <f t="shared" ref="D19:AG19" si="5">+D20</f>
        <v>0</v>
      </c>
      <c r="E19" s="69">
        <f t="shared" si="5"/>
        <v>0</v>
      </c>
      <c r="F19" s="69">
        <f t="shared" si="5"/>
        <v>0</v>
      </c>
      <c r="G19" s="69">
        <f t="shared" si="5"/>
        <v>4458591</v>
      </c>
      <c r="H19" s="69">
        <f t="shared" si="5"/>
        <v>0</v>
      </c>
      <c r="I19" s="69">
        <f t="shared" si="5"/>
        <v>0</v>
      </c>
      <c r="J19" s="69">
        <f t="shared" si="5"/>
        <v>0</v>
      </c>
      <c r="K19" s="69">
        <f t="shared" si="5"/>
        <v>0</v>
      </c>
      <c r="L19" s="69">
        <f t="shared" si="5"/>
        <v>0</v>
      </c>
      <c r="M19" s="69">
        <f t="shared" si="5"/>
        <v>0</v>
      </c>
      <c r="N19" s="69">
        <f t="shared" si="5"/>
        <v>0</v>
      </c>
      <c r="O19" s="69">
        <f t="shared" si="5"/>
        <v>0</v>
      </c>
      <c r="P19" s="69">
        <f t="shared" si="5"/>
        <v>0</v>
      </c>
      <c r="Q19" s="69">
        <f t="shared" si="5"/>
        <v>0</v>
      </c>
      <c r="R19" s="69">
        <f t="shared" si="5"/>
        <v>0</v>
      </c>
      <c r="S19" s="69">
        <f t="shared" si="5"/>
        <v>24000000</v>
      </c>
      <c r="T19" s="69">
        <f t="shared" si="5"/>
        <v>0</v>
      </c>
      <c r="U19" s="69">
        <f t="shared" si="5"/>
        <v>0</v>
      </c>
      <c r="V19" s="69">
        <f t="shared" si="5"/>
        <v>0</v>
      </c>
      <c r="W19" s="69">
        <f t="shared" si="5"/>
        <v>0</v>
      </c>
      <c r="X19" s="69">
        <f t="shared" si="5"/>
        <v>0</v>
      </c>
      <c r="Y19" s="69">
        <f t="shared" si="5"/>
        <v>0</v>
      </c>
      <c r="Z19" s="69">
        <f t="shared" si="5"/>
        <v>0</v>
      </c>
      <c r="AA19" s="69">
        <f t="shared" si="5"/>
        <v>0</v>
      </c>
      <c r="AB19" s="69">
        <f t="shared" si="5"/>
        <v>0</v>
      </c>
      <c r="AC19" s="69">
        <f t="shared" si="5"/>
        <v>96977039</v>
      </c>
      <c r="AD19" s="69">
        <f t="shared" si="5"/>
        <v>0</v>
      </c>
      <c r="AE19" s="69">
        <f t="shared" si="5"/>
        <v>0</v>
      </c>
      <c r="AF19" s="69">
        <f t="shared" si="5"/>
        <v>0</v>
      </c>
      <c r="AG19" s="69">
        <f t="shared" si="5"/>
        <v>0</v>
      </c>
      <c r="AH19" s="80">
        <f t="shared" si="1"/>
        <v>125435630</v>
      </c>
      <c r="AI19" s="72"/>
      <c r="AJ19" s="72"/>
      <c r="AK19" s="104"/>
      <c r="AL19" s="72"/>
      <c r="AM19" s="72"/>
      <c r="AN19" s="72"/>
    </row>
    <row r="20" spans="1:40" s="17" customFormat="1">
      <c r="A20" s="38" t="s">
        <v>85</v>
      </c>
      <c r="B20" s="39" t="s">
        <v>86</v>
      </c>
      <c r="C20" s="69">
        <f>+C21+C30</f>
        <v>0</v>
      </c>
      <c r="D20" s="69">
        <f t="shared" ref="D20:AG20" si="6">+D21+D30</f>
        <v>0</v>
      </c>
      <c r="E20" s="69">
        <f t="shared" si="6"/>
        <v>0</v>
      </c>
      <c r="F20" s="69">
        <f t="shared" si="6"/>
        <v>0</v>
      </c>
      <c r="G20" s="69">
        <f t="shared" si="6"/>
        <v>4458591</v>
      </c>
      <c r="H20" s="69">
        <f t="shared" si="6"/>
        <v>0</v>
      </c>
      <c r="I20" s="69">
        <f t="shared" si="6"/>
        <v>0</v>
      </c>
      <c r="J20" s="69">
        <f t="shared" si="6"/>
        <v>0</v>
      </c>
      <c r="K20" s="69">
        <f t="shared" si="6"/>
        <v>0</v>
      </c>
      <c r="L20" s="69">
        <f t="shared" si="6"/>
        <v>0</v>
      </c>
      <c r="M20" s="69">
        <f t="shared" si="6"/>
        <v>0</v>
      </c>
      <c r="N20" s="69">
        <f t="shared" si="6"/>
        <v>0</v>
      </c>
      <c r="O20" s="69">
        <f t="shared" si="6"/>
        <v>0</v>
      </c>
      <c r="P20" s="69">
        <f t="shared" si="6"/>
        <v>0</v>
      </c>
      <c r="Q20" s="69">
        <f t="shared" si="6"/>
        <v>0</v>
      </c>
      <c r="R20" s="69">
        <f t="shared" si="6"/>
        <v>0</v>
      </c>
      <c r="S20" s="69">
        <f t="shared" si="6"/>
        <v>24000000</v>
      </c>
      <c r="T20" s="69">
        <f t="shared" si="6"/>
        <v>0</v>
      </c>
      <c r="U20" s="69">
        <f t="shared" si="6"/>
        <v>0</v>
      </c>
      <c r="V20" s="69">
        <f t="shared" si="6"/>
        <v>0</v>
      </c>
      <c r="W20" s="69">
        <f t="shared" si="6"/>
        <v>0</v>
      </c>
      <c r="X20" s="69">
        <f t="shared" si="6"/>
        <v>0</v>
      </c>
      <c r="Y20" s="69">
        <f t="shared" si="6"/>
        <v>0</v>
      </c>
      <c r="Z20" s="69">
        <f t="shared" si="6"/>
        <v>0</v>
      </c>
      <c r="AA20" s="69">
        <f t="shared" si="6"/>
        <v>0</v>
      </c>
      <c r="AB20" s="69">
        <f t="shared" si="6"/>
        <v>0</v>
      </c>
      <c r="AC20" s="69">
        <f t="shared" si="6"/>
        <v>96977039</v>
      </c>
      <c r="AD20" s="69">
        <f t="shared" si="6"/>
        <v>0</v>
      </c>
      <c r="AE20" s="69">
        <f t="shared" si="6"/>
        <v>0</v>
      </c>
      <c r="AF20" s="69">
        <f t="shared" si="6"/>
        <v>0</v>
      </c>
      <c r="AG20" s="69">
        <f t="shared" si="6"/>
        <v>0</v>
      </c>
      <c r="AH20" s="80">
        <f t="shared" si="1"/>
        <v>125435630</v>
      </c>
      <c r="AI20" s="72"/>
      <c r="AJ20" s="72"/>
      <c r="AK20" s="104"/>
      <c r="AL20" s="72"/>
      <c r="AM20" s="72"/>
      <c r="AN20" s="72"/>
    </row>
    <row r="21" spans="1:40" s="17" customFormat="1">
      <c r="A21" s="40" t="s">
        <v>87</v>
      </c>
      <c r="B21" s="41" t="s">
        <v>88</v>
      </c>
      <c r="C21" s="69">
        <f>+C22+C25+C29</f>
        <v>0</v>
      </c>
      <c r="D21" s="69">
        <f t="shared" ref="D21:AG21" si="7">+D22+D25+D29</f>
        <v>0</v>
      </c>
      <c r="E21" s="69">
        <f t="shared" si="7"/>
        <v>0</v>
      </c>
      <c r="F21" s="69">
        <f t="shared" si="7"/>
        <v>0</v>
      </c>
      <c r="G21" s="69">
        <f t="shared" si="7"/>
        <v>4458591</v>
      </c>
      <c r="H21" s="69">
        <f t="shared" si="7"/>
        <v>0</v>
      </c>
      <c r="I21" s="69">
        <f t="shared" si="7"/>
        <v>0</v>
      </c>
      <c r="J21" s="69">
        <f t="shared" si="7"/>
        <v>0</v>
      </c>
      <c r="K21" s="69">
        <f t="shared" si="7"/>
        <v>0</v>
      </c>
      <c r="L21" s="69">
        <f t="shared" si="7"/>
        <v>0</v>
      </c>
      <c r="M21" s="69">
        <f t="shared" si="7"/>
        <v>0</v>
      </c>
      <c r="N21" s="69">
        <f t="shared" si="7"/>
        <v>0</v>
      </c>
      <c r="O21" s="69">
        <f t="shared" si="7"/>
        <v>0</v>
      </c>
      <c r="P21" s="69">
        <f t="shared" si="7"/>
        <v>0</v>
      </c>
      <c r="Q21" s="69">
        <f t="shared" si="7"/>
        <v>0</v>
      </c>
      <c r="R21" s="69">
        <f t="shared" si="7"/>
        <v>0</v>
      </c>
      <c r="S21" s="69">
        <f t="shared" si="7"/>
        <v>0</v>
      </c>
      <c r="T21" s="69">
        <f t="shared" si="7"/>
        <v>0</v>
      </c>
      <c r="U21" s="69">
        <f t="shared" si="7"/>
        <v>0</v>
      </c>
      <c r="V21" s="69">
        <f t="shared" si="7"/>
        <v>0</v>
      </c>
      <c r="W21" s="69">
        <f t="shared" si="7"/>
        <v>0</v>
      </c>
      <c r="X21" s="69">
        <f t="shared" si="7"/>
        <v>0</v>
      </c>
      <c r="Y21" s="69">
        <f t="shared" si="7"/>
        <v>0</v>
      </c>
      <c r="Z21" s="69">
        <f t="shared" si="7"/>
        <v>0</v>
      </c>
      <c r="AA21" s="69">
        <f t="shared" si="7"/>
        <v>0</v>
      </c>
      <c r="AB21" s="69">
        <f t="shared" si="7"/>
        <v>0</v>
      </c>
      <c r="AC21" s="69">
        <f t="shared" si="7"/>
        <v>96977039</v>
      </c>
      <c r="AD21" s="69">
        <f t="shared" si="7"/>
        <v>0</v>
      </c>
      <c r="AE21" s="69">
        <f t="shared" si="7"/>
        <v>0</v>
      </c>
      <c r="AF21" s="69">
        <f t="shared" si="7"/>
        <v>0</v>
      </c>
      <c r="AG21" s="69">
        <f t="shared" si="7"/>
        <v>0</v>
      </c>
      <c r="AH21" s="80">
        <f t="shared" si="1"/>
        <v>101435630</v>
      </c>
      <c r="AI21" s="72"/>
      <c r="AJ21" s="72"/>
      <c r="AK21" s="104"/>
      <c r="AL21" s="72"/>
      <c r="AM21" s="72"/>
      <c r="AN21" s="72"/>
    </row>
    <row r="22" spans="1:40" s="17" customFormat="1">
      <c r="A22" s="15" t="s">
        <v>89</v>
      </c>
      <c r="B22" s="21" t="s">
        <v>90</v>
      </c>
      <c r="C22" s="69">
        <f>+C23+C24</f>
        <v>0</v>
      </c>
      <c r="D22" s="69">
        <f t="shared" ref="D22:AG22" si="8">+D23+D24</f>
        <v>0</v>
      </c>
      <c r="E22" s="69">
        <f t="shared" si="8"/>
        <v>0</v>
      </c>
      <c r="F22" s="69">
        <f t="shared" si="8"/>
        <v>0</v>
      </c>
      <c r="G22" s="69">
        <f t="shared" si="8"/>
        <v>0</v>
      </c>
      <c r="H22" s="69">
        <f t="shared" si="8"/>
        <v>0</v>
      </c>
      <c r="I22" s="69">
        <f t="shared" si="8"/>
        <v>0</v>
      </c>
      <c r="J22" s="69">
        <f t="shared" si="8"/>
        <v>0</v>
      </c>
      <c r="K22" s="69">
        <f t="shared" si="8"/>
        <v>0</v>
      </c>
      <c r="L22" s="69">
        <f t="shared" si="8"/>
        <v>0</v>
      </c>
      <c r="M22" s="69">
        <f t="shared" si="8"/>
        <v>0</v>
      </c>
      <c r="N22" s="69">
        <f t="shared" si="8"/>
        <v>0</v>
      </c>
      <c r="O22" s="69">
        <f t="shared" si="8"/>
        <v>0</v>
      </c>
      <c r="P22" s="69">
        <f t="shared" si="8"/>
        <v>0</v>
      </c>
      <c r="Q22" s="69">
        <f t="shared" si="8"/>
        <v>0</v>
      </c>
      <c r="R22" s="69">
        <f t="shared" si="8"/>
        <v>0</v>
      </c>
      <c r="S22" s="69">
        <f t="shared" si="8"/>
        <v>0</v>
      </c>
      <c r="T22" s="69">
        <f t="shared" si="8"/>
        <v>0</v>
      </c>
      <c r="U22" s="69">
        <f t="shared" si="8"/>
        <v>0</v>
      </c>
      <c r="V22" s="69">
        <f t="shared" si="8"/>
        <v>0</v>
      </c>
      <c r="W22" s="69">
        <f t="shared" si="8"/>
        <v>0</v>
      </c>
      <c r="X22" s="69">
        <f t="shared" si="8"/>
        <v>0</v>
      </c>
      <c r="Y22" s="69">
        <f t="shared" si="8"/>
        <v>0</v>
      </c>
      <c r="Z22" s="69">
        <f t="shared" si="8"/>
        <v>0</v>
      </c>
      <c r="AA22" s="69">
        <f t="shared" si="8"/>
        <v>0</v>
      </c>
      <c r="AB22" s="69">
        <f t="shared" si="8"/>
        <v>0</v>
      </c>
      <c r="AC22" s="69">
        <f t="shared" si="8"/>
        <v>89416581</v>
      </c>
      <c r="AD22" s="69">
        <f t="shared" si="8"/>
        <v>0</v>
      </c>
      <c r="AE22" s="69">
        <f t="shared" si="8"/>
        <v>0</v>
      </c>
      <c r="AF22" s="69">
        <f t="shared" si="8"/>
        <v>0</v>
      </c>
      <c r="AG22" s="69">
        <f t="shared" si="8"/>
        <v>0</v>
      </c>
      <c r="AH22" s="80">
        <f t="shared" si="1"/>
        <v>89416581</v>
      </c>
      <c r="AI22" s="72"/>
      <c r="AJ22" s="72"/>
      <c r="AK22" s="104"/>
      <c r="AL22" s="72"/>
      <c r="AM22" s="72"/>
      <c r="AN22" s="72"/>
    </row>
    <row r="23" spans="1:40">
      <c r="A23" s="13" t="s">
        <v>91</v>
      </c>
      <c r="B23" s="22" t="s">
        <v>92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>
        <v>89416581</v>
      </c>
      <c r="AD23" s="80"/>
      <c r="AE23" s="80"/>
      <c r="AF23" s="80"/>
      <c r="AG23" s="80"/>
      <c r="AH23" s="80">
        <f t="shared" si="1"/>
        <v>89416581</v>
      </c>
      <c r="AI23" s="76">
        <v>89416581</v>
      </c>
      <c r="AJ23" s="65"/>
      <c r="AK23" s="103"/>
      <c r="AL23" s="65"/>
      <c r="AM23" s="65"/>
      <c r="AN23" s="65"/>
    </row>
    <row r="24" spans="1:40">
      <c r="A24" s="13" t="s">
        <v>93</v>
      </c>
      <c r="B24" s="22" t="s">
        <v>94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>
        <f t="shared" si="1"/>
        <v>0</v>
      </c>
      <c r="AI24" s="65"/>
      <c r="AJ24" s="65"/>
      <c r="AK24" s="103"/>
      <c r="AL24" s="65"/>
      <c r="AM24" s="65"/>
      <c r="AN24" s="65"/>
    </row>
    <row r="25" spans="1:40" s="17" customFormat="1">
      <c r="A25" s="15" t="s">
        <v>95</v>
      </c>
      <c r="B25" s="21" t="s">
        <v>96</v>
      </c>
      <c r="C25" s="69">
        <f>+C26+C27+C28</f>
        <v>0</v>
      </c>
      <c r="D25" s="69">
        <f t="shared" ref="D25:AG25" si="9">+D26+D27+D28</f>
        <v>0</v>
      </c>
      <c r="E25" s="69">
        <f t="shared" si="9"/>
        <v>0</v>
      </c>
      <c r="F25" s="69">
        <f t="shared" si="9"/>
        <v>0</v>
      </c>
      <c r="G25" s="69">
        <f t="shared" si="9"/>
        <v>4458591</v>
      </c>
      <c r="H25" s="69">
        <f t="shared" si="9"/>
        <v>0</v>
      </c>
      <c r="I25" s="69">
        <f t="shared" si="9"/>
        <v>0</v>
      </c>
      <c r="J25" s="69">
        <f t="shared" si="9"/>
        <v>0</v>
      </c>
      <c r="K25" s="69">
        <f t="shared" si="9"/>
        <v>0</v>
      </c>
      <c r="L25" s="69">
        <f t="shared" si="9"/>
        <v>0</v>
      </c>
      <c r="M25" s="69">
        <f t="shared" si="9"/>
        <v>0</v>
      </c>
      <c r="N25" s="69">
        <f t="shared" si="9"/>
        <v>0</v>
      </c>
      <c r="O25" s="69">
        <f t="shared" si="9"/>
        <v>0</v>
      </c>
      <c r="P25" s="69">
        <f t="shared" si="9"/>
        <v>0</v>
      </c>
      <c r="Q25" s="69">
        <f t="shared" si="9"/>
        <v>0</v>
      </c>
      <c r="R25" s="69">
        <f t="shared" si="9"/>
        <v>0</v>
      </c>
      <c r="S25" s="69">
        <f t="shared" si="9"/>
        <v>0</v>
      </c>
      <c r="T25" s="69">
        <f t="shared" si="9"/>
        <v>0</v>
      </c>
      <c r="U25" s="69">
        <f t="shared" si="9"/>
        <v>0</v>
      </c>
      <c r="V25" s="69">
        <f t="shared" si="9"/>
        <v>0</v>
      </c>
      <c r="W25" s="69">
        <f t="shared" si="9"/>
        <v>0</v>
      </c>
      <c r="X25" s="69">
        <f t="shared" si="9"/>
        <v>0</v>
      </c>
      <c r="Y25" s="69">
        <f t="shared" si="9"/>
        <v>0</v>
      </c>
      <c r="Z25" s="69">
        <f t="shared" si="9"/>
        <v>0</v>
      </c>
      <c r="AA25" s="69">
        <f t="shared" si="9"/>
        <v>0</v>
      </c>
      <c r="AB25" s="69">
        <f t="shared" si="9"/>
        <v>0</v>
      </c>
      <c r="AC25" s="69">
        <f t="shared" si="9"/>
        <v>7560458</v>
      </c>
      <c r="AD25" s="69">
        <f t="shared" si="9"/>
        <v>0</v>
      </c>
      <c r="AE25" s="69">
        <f t="shared" si="9"/>
        <v>0</v>
      </c>
      <c r="AF25" s="69">
        <f t="shared" si="9"/>
        <v>0</v>
      </c>
      <c r="AG25" s="69">
        <f t="shared" si="9"/>
        <v>0</v>
      </c>
      <c r="AH25" s="80">
        <f t="shared" si="1"/>
        <v>12019049</v>
      </c>
      <c r="AI25" s="72"/>
      <c r="AJ25" s="72"/>
      <c r="AK25" s="104"/>
      <c r="AL25" s="72"/>
      <c r="AM25" s="72"/>
      <c r="AN25" s="72"/>
    </row>
    <row r="26" spans="1:40">
      <c r="A26" s="13" t="s">
        <v>97</v>
      </c>
      <c r="B26" s="22" t="s">
        <v>98</v>
      </c>
      <c r="C26" s="80"/>
      <c r="D26" s="80"/>
      <c r="E26" s="80"/>
      <c r="F26" s="80"/>
      <c r="G26" s="80">
        <v>4458591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>
        <v>7560458</v>
      </c>
      <c r="AD26" s="80"/>
      <c r="AE26" s="80"/>
      <c r="AF26" s="80"/>
      <c r="AG26" s="80"/>
      <c r="AH26" s="80">
        <f t="shared" si="1"/>
        <v>12019049</v>
      </c>
      <c r="AI26" s="73">
        <v>7560458</v>
      </c>
      <c r="AJ26" s="65"/>
      <c r="AK26" s="103"/>
      <c r="AL26" s="65"/>
      <c r="AM26" s="65"/>
      <c r="AN26" s="65"/>
    </row>
    <row r="27" spans="1:40">
      <c r="A27" s="13" t="s">
        <v>99</v>
      </c>
      <c r="B27" s="22" t="s">
        <v>100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>
        <f t="shared" si="1"/>
        <v>0</v>
      </c>
      <c r="AI27" s="65"/>
      <c r="AJ27" s="65"/>
      <c r="AK27" s="103"/>
      <c r="AL27" s="65"/>
      <c r="AM27" s="65"/>
      <c r="AN27" s="65"/>
    </row>
    <row r="28" spans="1:40">
      <c r="A28" s="13" t="s">
        <v>101</v>
      </c>
      <c r="B28" s="22" t="s">
        <v>102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>
        <f t="shared" si="1"/>
        <v>0</v>
      </c>
      <c r="AI28" s="65"/>
      <c r="AJ28" s="65"/>
      <c r="AK28" s="103"/>
      <c r="AL28" s="65"/>
      <c r="AM28" s="65"/>
      <c r="AN28" s="65"/>
    </row>
    <row r="29" spans="1:40" s="17" customFormat="1">
      <c r="A29" s="15" t="s">
        <v>103</v>
      </c>
      <c r="B29" s="21" t="s">
        <v>104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80">
        <f t="shared" si="1"/>
        <v>0</v>
      </c>
      <c r="AI29" s="72"/>
      <c r="AJ29" s="72"/>
      <c r="AK29" s="104"/>
      <c r="AL29" s="72"/>
      <c r="AM29" s="72"/>
      <c r="AN29" s="72"/>
    </row>
    <row r="30" spans="1:40" s="17" customFormat="1">
      <c r="A30" s="40" t="s">
        <v>105</v>
      </c>
      <c r="B30" s="41" t="s">
        <v>106</v>
      </c>
      <c r="C30" s="79">
        <f>SUM(C31:C32)</f>
        <v>0</v>
      </c>
      <c r="D30" s="79">
        <f t="shared" ref="D30:AG30" si="10">SUM(D31:D32)</f>
        <v>0</v>
      </c>
      <c r="E30" s="79">
        <f t="shared" si="10"/>
        <v>0</v>
      </c>
      <c r="F30" s="79">
        <f t="shared" si="10"/>
        <v>0</v>
      </c>
      <c r="G30" s="79">
        <f t="shared" si="10"/>
        <v>0</v>
      </c>
      <c r="H30" s="79">
        <f t="shared" si="10"/>
        <v>0</v>
      </c>
      <c r="I30" s="79">
        <f t="shared" si="10"/>
        <v>0</v>
      </c>
      <c r="J30" s="79">
        <f t="shared" si="10"/>
        <v>0</v>
      </c>
      <c r="K30" s="79">
        <f t="shared" si="10"/>
        <v>0</v>
      </c>
      <c r="L30" s="79">
        <f t="shared" si="10"/>
        <v>0</v>
      </c>
      <c r="M30" s="79">
        <f t="shared" si="10"/>
        <v>0</v>
      </c>
      <c r="N30" s="79">
        <f t="shared" si="10"/>
        <v>0</v>
      </c>
      <c r="O30" s="79">
        <f t="shared" si="10"/>
        <v>0</v>
      </c>
      <c r="P30" s="79">
        <f t="shared" si="10"/>
        <v>0</v>
      </c>
      <c r="Q30" s="79">
        <f t="shared" si="10"/>
        <v>0</v>
      </c>
      <c r="R30" s="79">
        <f t="shared" si="10"/>
        <v>0</v>
      </c>
      <c r="S30" s="79">
        <f t="shared" si="10"/>
        <v>24000000</v>
      </c>
      <c r="T30" s="79">
        <f t="shared" si="10"/>
        <v>0</v>
      </c>
      <c r="U30" s="79">
        <f t="shared" si="10"/>
        <v>0</v>
      </c>
      <c r="V30" s="79">
        <f t="shared" si="10"/>
        <v>0</v>
      </c>
      <c r="W30" s="79">
        <f t="shared" si="10"/>
        <v>0</v>
      </c>
      <c r="X30" s="79">
        <f t="shared" si="10"/>
        <v>0</v>
      </c>
      <c r="Y30" s="79">
        <f t="shared" si="10"/>
        <v>0</v>
      </c>
      <c r="Z30" s="79">
        <f t="shared" si="10"/>
        <v>0</v>
      </c>
      <c r="AA30" s="79">
        <f t="shared" si="10"/>
        <v>0</v>
      </c>
      <c r="AB30" s="79">
        <f t="shared" si="10"/>
        <v>0</v>
      </c>
      <c r="AC30" s="79">
        <f t="shared" si="10"/>
        <v>0</v>
      </c>
      <c r="AD30" s="79">
        <f t="shared" si="10"/>
        <v>0</v>
      </c>
      <c r="AE30" s="79">
        <f t="shared" si="10"/>
        <v>0</v>
      </c>
      <c r="AF30" s="79">
        <f t="shared" si="10"/>
        <v>0</v>
      </c>
      <c r="AG30" s="79">
        <f t="shared" si="10"/>
        <v>0</v>
      </c>
      <c r="AH30" s="80">
        <f t="shared" si="1"/>
        <v>24000000</v>
      </c>
      <c r="AI30" s="72"/>
      <c r="AJ30" s="72"/>
      <c r="AK30" s="104"/>
      <c r="AL30" s="72"/>
      <c r="AM30" s="72"/>
      <c r="AN30" s="72"/>
    </row>
    <row r="31" spans="1:40" s="27" customFormat="1">
      <c r="A31" s="24" t="s">
        <v>107</v>
      </c>
      <c r="B31" s="25" t="s">
        <v>108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>
        <v>24000000</v>
      </c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80">
        <f t="shared" si="1"/>
        <v>24000000</v>
      </c>
      <c r="AI31" s="74">
        <v>24000000</v>
      </c>
      <c r="AJ31" s="74"/>
      <c r="AK31" s="106"/>
      <c r="AL31" s="74"/>
      <c r="AM31" s="74"/>
      <c r="AN31" s="74"/>
    </row>
    <row r="32" spans="1:40" s="27" customFormat="1">
      <c r="A32" s="24" t="s">
        <v>109</v>
      </c>
      <c r="B32" s="25" t="s">
        <v>110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0">
        <f t="shared" si="1"/>
        <v>0</v>
      </c>
      <c r="AI32" s="74"/>
      <c r="AJ32" s="74"/>
      <c r="AK32" s="106"/>
      <c r="AL32" s="74"/>
      <c r="AM32" s="74"/>
      <c r="AN32" s="74"/>
    </row>
    <row r="33" spans="1:40" s="30" customFormat="1" ht="15.6">
      <c r="A33" s="28" t="s">
        <v>129</v>
      </c>
      <c r="B33" s="29" t="s">
        <v>111</v>
      </c>
      <c r="C33" s="80">
        <f>+C14+C15</f>
        <v>77491952.332800001</v>
      </c>
      <c r="D33" s="80">
        <f t="shared" ref="D33:AH33" si="11">+D14+D15</f>
        <v>77491952.332800001</v>
      </c>
      <c r="E33" s="80">
        <f t="shared" si="11"/>
        <v>137223127.63779998</v>
      </c>
      <c r="F33" s="80">
        <f t="shared" si="11"/>
        <v>0</v>
      </c>
      <c r="G33" s="80">
        <f t="shared" si="11"/>
        <v>23975437.9056</v>
      </c>
      <c r="H33" s="80">
        <f t="shared" si="11"/>
        <v>132637834.25279997</v>
      </c>
      <c r="I33" s="80">
        <f t="shared" si="11"/>
        <v>0</v>
      </c>
      <c r="J33" s="80">
        <f t="shared" si="11"/>
        <v>25846635.091200002</v>
      </c>
      <c r="K33" s="80">
        <f t="shared" si="11"/>
        <v>0</v>
      </c>
      <c r="L33" s="80">
        <f t="shared" si="11"/>
        <v>0</v>
      </c>
      <c r="M33" s="80">
        <f t="shared" si="11"/>
        <v>0</v>
      </c>
      <c r="N33" s="80">
        <f t="shared" si="11"/>
        <v>0</v>
      </c>
      <c r="O33" s="80">
        <f t="shared" si="11"/>
        <v>0</v>
      </c>
      <c r="P33" s="80">
        <f t="shared" si="11"/>
        <v>0</v>
      </c>
      <c r="Q33" s="80">
        <f t="shared" si="11"/>
        <v>0</v>
      </c>
      <c r="R33" s="80">
        <f t="shared" si="11"/>
        <v>0</v>
      </c>
      <c r="S33" s="80">
        <f t="shared" si="11"/>
        <v>24000000</v>
      </c>
      <c r="T33" s="80">
        <f t="shared" si="11"/>
        <v>0</v>
      </c>
      <c r="U33" s="80">
        <f t="shared" si="11"/>
        <v>9321059.4470000006</v>
      </c>
      <c r="V33" s="80">
        <f t="shared" si="11"/>
        <v>0</v>
      </c>
      <c r="W33" s="80">
        <f t="shared" si="11"/>
        <v>0</v>
      </c>
      <c r="X33" s="80">
        <f t="shared" si="11"/>
        <v>0</v>
      </c>
      <c r="Y33" s="80">
        <f t="shared" si="11"/>
        <v>0</v>
      </c>
      <c r="Z33" s="80">
        <f t="shared" si="11"/>
        <v>0</v>
      </c>
      <c r="AA33" s="80">
        <f t="shared" si="11"/>
        <v>0</v>
      </c>
      <c r="AB33" s="80">
        <f t="shared" si="11"/>
        <v>0</v>
      </c>
      <c r="AC33" s="80">
        <f t="shared" si="11"/>
        <v>96977039</v>
      </c>
      <c r="AD33" s="80">
        <f t="shared" si="11"/>
        <v>0</v>
      </c>
      <c r="AE33" s="80">
        <f t="shared" si="11"/>
        <v>0</v>
      </c>
      <c r="AF33" s="80">
        <f t="shared" si="11"/>
        <v>0</v>
      </c>
      <c r="AG33" s="80">
        <f t="shared" si="11"/>
        <v>0</v>
      </c>
      <c r="AH33" s="80">
        <f t="shared" si="11"/>
        <v>604965038</v>
      </c>
      <c r="AI33" s="65"/>
      <c r="AJ33" s="65"/>
      <c r="AK33" s="103"/>
      <c r="AL33" s="65"/>
      <c r="AM33" s="65"/>
      <c r="AN33" s="65"/>
    </row>
    <row r="34" spans="1:40">
      <c r="B34" s="31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103"/>
      <c r="AL34" s="65"/>
      <c r="AM34" s="65"/>
      <c r="AN34" s="65"/>
    </row>
    <row r="35" spans="1:40">
      <c r="B35" s="32" t="s">
        <v>123</v>
      </c>
      <c r="C35" s="77">
        <v>1.1181999999999999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65"/>
      <c r="AJ35" s="65"/>
      <c r="AK35" s="103"/>
      <c r="AL35" s="65"/>
      <c r="AM35" s="65"/>
      <c r="AN35" s="65"/>
    </row>
    <row r="36" spans="1:40">
      <c r="B36" s="33" t="s">
        <v>125</v>
      </c>
      <c r="C36" s="75">
        <f>+$C$35*C33</f>
        <v>86651501.098536953</v>
      </c>
      <c r="D36" s="75">
        <f t="shared" ref="D36:AH36" si="12">+$C$35*D33</f>
        <v>86651501.098536953</v>
      </c>
      <c r="E36" s="75">
        <f t="shared" si="12"/>
        <v>153442901.32458791</v>
      </c>
      <c r="F36" s="75">
        <f t="shared" si="12"/>
        <v>0</v>
      </c>
      <c r="G36" s="75">
        <f t="shared" si="12"/>
        <v>26809334.666041918</v>
      </c>
      <c r="H36" s="75">
        <f t="shared" si="12"/>
        <v>148315626.2614809</v>
      </c>
      <c r="I36" s="75">
        <f t="shared" si="12"/>
        <v>0</v>
      </c>
      <c r="J36" s="75">
        <f t="shared" si="12"/>
        <v>28901707.35897984</v>
      </c>
      <c r="K36" s="75">
        <f t="shared" si="12"/>
        <v>0</v>
      </c>
      <c r="L36" s="75">
        <f t="shared" si="12"/>
        <v>0</v>
      </c>
      <c r="M36" s="75">
        <f t="shared" si="12"/>
        <v>0</v>
      </c>
      <c r="N36" s="75">
        <f t="shared" si="12"/>
        <v>0</v>
      </c>
      <c r="O36" s="75">
        <f t="shared" si="12"/>
        <v>0</v>
      </c>
      <c r="P36" s="75">
        <f t="shared" si="12"/>
        <v>0</v>
      </c>
      <c r="Q36" s="75">
        <f t="shared" si="12"/>
        <v>0</v>
      </c>
      <c r="R36" s="75">
        <f t="shared" si="12"/>
        <v>0</v>
      </c>
      <c r="S36" s="75">
        <f t="shared" si="12"/>
        <v>26836799.999999996</v>
      </c>
      <c r="T36" s="75">
        <f t="shared" si="12"/>
        <v>0</v>
      </c>
      <c r="U36" s="75">
        <f t="shared" si="12"/>
        <v>10422808.673635399</v>
      </c>
      <c r="V36" s="75">
        <f t="shared" si="12"/>
        <v>0</v>
      </c>
      <c r="W36" s="75">
        <f t="shared" si="12"/>
        <v>0</v>
      </c>
      <c r="X36" s="75">
        <f t="shared" si="12"/>
        <v>0</v>
      </c>
      <c r="Y36" s="75">
        <f t="shared" si="12"/>
        <v>0</v>
      </c>
      <c r="Z36" s="75">
        <f t="shared" si="12"/>
        <v>0</v>
      </c>
      <c r="AA36" s="75">
        <f t="shared" si="12"/>
        <v>0</v>
      </c>
      <c r="AB36" s="75">
        <f t="shared" si="12"/>
        <v>0</v>
      </c>
      <c r="AC36" s="75">
        <f t="shared" si="12"/>
        <v>108439725.00979999</v>
      </c>
      <c r="AD36" s="75">
        <f t="shared" si="12"/>
        <v>0</v>
      </c>
      <c r="AE36" s="75">
        <f t="shared" si="12"/>
        <v>0</v>
      </c>
      <c r="AF36" s="75">
        <f t="shared" si="12"/>
        <v>0</v>
      </c>
      <c r="AG36" s="75">
        <f t="shared" si="12"/>
        <v>0</v>
      </c>
      <c r="AH36" s="75">
        <f t="shared" si="12"/>
        <v>676471905.49159992</v>
      </c>
      <c r="AI36" s="65"/>
      <c r="AJ36" s="65"/>
      <c r="AK36" s="103"/>
      <c r="AL36" s="65"/>
      <c r="AM36" s="65"/>
      <c r="AN36" s="65"/>
    </row>
    <row r="37" spans="1:40"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103"/>
      <c r="AL37" s="65"/>
      <c r="AM37" s="65"/>
      <c r="AN37" s="65"/>
    </row>
    <row r="38" spans="1:40"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103"/>
      <c r="AL38" s="65"/>
      <c r="AM38" s="65"/>
      <c r="AN38" s="65"/>
    </row>
    <row r="39" spans="1:40"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103"/>
      <c r="AL39" s="65"/>
      <c r="AM39" s="65"/>
      <c r="AN39" s="65"/>
    </row>
    <row r="40" spans="1:40"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103"/>
      <c r="AL40" s="65"/>
      <c r="AM40" s="65"/>
      <c r="AN40" s="65"/>
    </row>
    <row r="41" spans="1:40"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103"/>
      <c r="AL41" s="65"/>
      <c r="AM41" s="65"/>
      <c r="AN41" s="65"/>
    </row>
    <row r="42" spans="1:40"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103"/>
      <c r="AL42" s="65"/>
      <c r="AM42" s="65"/>
      <c r="AN42" s="65"/>
    </row>
    <row r="43" spans="1:40"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103"/>
      <c r="AL43" s="65"/>
      <c r="AM43" s="65"/>
      <c r="AN43" s="65"/>
    </row>
    <row r="44" spans="1:40"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103"/>
      <c r="AL44" s="65"/>
      <c r="AM44" s="65"/>
      <c r="AN44" s="65"/>
    </row>
    <row r="45" spans="1:40"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103"/>
      <c r="AL45" s="65"/>
      <c r="AM45" s="65"/>
      <c r="AN45" s="65"/>
    </row>
    <row r="46" spans="1:40"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103"/>
      <c r="AL46" s="65"/>
      <c r="AM46" s="65"/>
      <c r="AN46" s="65"/>
    </row>
    <row r="47" spans="1:40"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103"/>
      <c r="AL47" s="65"/>
      <c r="AM47" s="65"/>
      <c r="AN47" s="65"/>
    </row>
    <row r="48" spans="1:40"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103"/>
      <c r="AL48" s="65"/>
      <c r="AM48" s="65"/>
      <c r="AN48" s="65"/>
    </row>
    <row r="49" spans="3:40"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103"/>
      <c r="AL49" s="65"/>
      <c r="AM49" s="65"/>
      <c r="AN49" s="65"/>
    </row>
    <row r="50" spans="3:40"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103"/>
      <c r="AL50" s="65"/>
      <c r="AM50" s="65"/>
      <c r="AN50" s="65"/>
    </row>
    <row r="51" spans="3:40"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103"/>
      <c r="AL51" s="65"/>
      <c r="AM51" s="65"/>
      <c r="AN51" s="65"/>
    </row>
    <row r="52" spans="3:40"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103"/>
      <c r="AL52" s="65"/>
      <c r="AM52" s="65"/>
      <c r="AN52" s="65"/>
    </row>
    <row r="53" spans="3:40"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103"/>
      <c r="AL53" s="65"/>
      <c r="AM53" s="65"/>
      <c r="AN53" s="65"/>
    </row>
    <row r="54" spans="3:40"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103"/>
      <c r="AL54" s="65"/>
      <c r="AM54" s="65"/>
      <c r="AN54" s="65"/>
    </row>
    <row r="55" spans="3:40"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103"/>
      <c r="AL55" s="65"/>
      <c r="AM55" s="65"/>
      <c r="AN55" s="65"/>
    </row>
    <row r="56" spans="3:40"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103"/>
      <c r="AL56" s="65"/>
      <c r="AM56" s="65"/>
      <c r="AN56" s="65"/>
    </row>
    <row r="57" spans="3:40"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103"/>
      <c r="AL57" s="65"/>
      <c r="AM57" s="65"/>
      <c r="AN57" s="65"/>
    </row>
    <row r="58" spans="3:40"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103"/>
      <c r="AL58" s="65"/>
      <c r="AM58" s="65"/>
      <c r="AN58" s="65"/>
    </row>
    <row r="59" spans="3:40"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103"/>
      <c r="AL59" s="65"/>
      <c r="AM59" s="65"/>
      <c r="AN59" s="65"/>
    </row>
    <row r="60" spans="3:40"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103"/>
      <c r="AL60" s="65"/>
      <c r="AM60" s="65"/>
      <c r="AN60" s="65"/>
    </row>
    <row r="61" spans="3:40"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103"/>
      <c r="AL61" s="65"/>
      <c r="AM61" s="65"/>
      <c r="AN61" s="65"/>
    </row>
    <row r="62" spans="3:40"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103"/>
      <c r="AL62" s="65"/>
      <c r="AM62" s="65"/>
      <c r="AN62" s="65"/>
    </row>
    <row r="63" spans="3:40"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103"/>
      <c r="AL63" s="65"/>
      <c r="AM63" s="65"/>
      <c r="AN63" s="65"/>
    </row>
    <row r="64" spans="3:40"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103"/>
      <c r="AL64" s="65"/>
      <c r="AM64" s="65"/>
      <c r="AN64" s="65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K37"/>
  <sheetViews>
    <sheetView topLeftCell="G10" zoomScale="70" zoomScaleNormal="70" workbookViewId="0">
      <selection activeCell="S31" sqref="S31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.88671875" style="1" bestFit="1" customWidth="1"/>
    <col min="4" max="4" width="17.33203125" style="1" bestFit="1" customWidth="1"/>
    <col min="5" max="5" width="17.44140625" style="1" bestFit="1" customWidth="1"/>
    <col min="6" max="6" width="13" style="1" customWidth="1"/>
    <col min="7" max="7" width="14" style="1" customWidth="1"/>
    <col min="8" max="8" width="19.33203125" style="1" bestFit="1" customWidth="1"/>
    <col min="9" max="9" width="11.44140625" style="1"/>
    <col min="10" max="10" width="15" style="1" customWidth="1"/>
    <col min="11" max="18" width="11.44140625" style="1"/>
    <col min="19" max="19" width="14.33203125" style="1" bestFit="1" customWidth="1"/>
    <col min="20" max="20" width="11.44140625" style="1"/>
    <col min="21" max="21" width="15" style="1" bestFit="1" customWidth="1"/>
    <col min="22" max="22" width="16.5546875" style="1" customWidth="1"/>
    <col min="23" max="23" width="14.109375" style="1" customWidth="1"/>
    <col min="24" max="31" width="11.44140625" style="1"/>
    <col min="32" max="33" width="15.6640625" style="1" bestFit="1" customWidth="1"/>
    <col min="34" max="34" width="15.109375" style="1" customWidth="1"/>
    <col min="35" max="35" width="15.6640625" style="1" hidden="1" customWidth="1"/>
    <col min="36" max="36" width="14.88671875" style="1" hidden="1" customWidth="1"/>
    <col min="37" max="16384" width="11.44140625" style="1"/>
  </cols>
  <sheetData>
    <row r="1" spans="1:37" ht="29.25" customHeight="1">
      <c r="B1" s="2"/>
      <c r="C1" s="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37"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37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5" spans="1:37" ht="15.6">
      <c r="B5" s="4" t="s">
        <v>118</v>
      </c>
    </row>
    <row r="6" spans="1:37" ht="15.6">
      <c r="B6" s="4"/>
    </row>
    <row r="7" spans="1:37" ht="16.2" thickBot="1">
      <c r="B7" s="4"/>
    </row>
    <row r="8" spans="1:37" ht="15" thickBot="1">
      <c r="A8" s="120" t="s">
        <v>113</v>
      </c>
      <c r="B8" s="115"/>
      <c r="C8" s="115"/>
      <c r="D8" s="115"/>
      <c r="E8" s="115"/>
      <c r="F8" s="115"/>
      <c r="G8" s="115"/>
      <c r="H8" s="115"/>
      <c r="I8" s="116"/>
    </row>
    <row r="9" spans="1:37" ht="15.75" customHeight="1" thickBot="1">
      <c r="B9" s="58"/>
      <c r="C9" s="121" t="s">
        <v>116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55"/>
    </row>
    <row r="10" spans="1:37" ht="15" customHeight="1">
      <c r="A10" s="59"/>
      <c r="B10" s="60"/>
      <c r="C10" s="108" t="s">
        <v>3</v>
      </c>
      <c r="D10" s="118"/>
      <c r="E10" s="119" t="s">
        <v>4</v>
      </c>
      <c r="F10" s="108"/>
      <c r="G10" s="108"/>
      <c r="H10" s="108"/>
      <c r="I10" s="118"/>
      <c r="J10" s="119" t="s">
        <v>5</v>
      </c>
      <c r="K10" s="108"/>
      <c r="L10" s="108"/>
      <c r="M10" s="108"/>
      <c r="N10" s="108"/>
      <c r="O10" s="108"/>
      <c r="P10" s="108"/>
      <c r="Q10" s="107" t="s">
        <v>6</v>
      </c>
      <c r="R10" s="109"/>
      <c r="S10" s="107" t="s">
        <v>7</v>
      </c>
      <c r="T10" s="108"/>
      <c r="U10" s="108"/>
      <c r="V10" s="109"/>
      <c r="W10" s="107" t="s">
        <v>8</v>
      </c>
      <c r="X10" s="108"/>
      <c r="Y10" s="108"/>
      <c r="Z10" s="108"/>
      <c r="AA10" s="108"/>
      <c r="AB10" s="108"/>
      <c r="AC10" s="108"/>
      <c r="AD10" s="109"/>
      <c r="AE10" s="110" t="s">
        <v>9</v>
      </c>
      <c r="AF10" s="111"/>
      <c r="AG10" s="111"/>
      <c r="AH10" s="56"/>
    </row>
    <row r="11" spans="1:37" ht="15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37" s="9" customFormat="1" ht="51.6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1" t="s">
        <v>1</v>
      </c>
    </row>
    <row r="13" spans="1:37" s="11" customFormat="1" ht="27">
      <c r="A13" s="10" t="s">
        <v>72</v>
      </c>
      <c r="B13" s="10" t="s">
        <v>73</v>
      </c>
      <c r="C13" s="67">
        <v>0.16159999999999999</v>
      </c>
      <c r="D13" s="67">
        <v>0.16159999999999999</v>
      </c>
      <c r="E13" s="67">
        <f>26.08%</f>
        <v>0.26079999999999998</v>
      </c>
      <c r="F13" s="67"/>
      <c r="G13" s="67">
        <v>4.07E-2</v>
      </c>
      <c r="H13" s="67">
        <f>27.66%+2.31%</f>
        <v>0.29970000000000002</v>
      </c>
      <c r="I13" s="67"/>
      <c r="J13" s="67">
        <v>5.3900000000000003E-2</v>
      </c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>
        <v>2.1700000000000001E-2</v>
      </c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71"/>
      <c r="AH13" s="62"/>
      <c r="AK13" s="11">
        <f>AF13+AG13</f>
        <v>0</v>
      </c>
    </row>
    <row r="14" spans="1:37">
      <c r="A14" s="12" t="s">
        <v>72</v>
      </c>
      <c r="B14" s="12" t="s">
        <v>74</v>
      </c>
      <c r="C14" s="13">
        <f>$AI$14*C13</f>
        <v>14091041.3408</v>
      </c>
      <c r="D14" s="13">
        <f t="shared" ref="D14:AG14" si="0">$AI$14*D13</f>
        <v>14091041.3408</v>
      </c>
      <c r="E14" s="13">
        <f t="shared" si="0"/>
        <v>22740987.510399997</v>
      </c>
      <c r="F14" s="13">
        <f t="shared" si="0"/>
        <v>0</v>
      </c>
      <c r="G14" s="13">
        <f t="shared" si="0"/>
        <v>3548919.4465999999</v>
      </c>
      <c r="H14" s="13">
        <f t="shared" si="0"/>
        <v>26132952.288600001</v>
      </c>
      <c r="I14" s="13">
        <f t="shared" si="0"/>
        <v>0</v>
      </c>
      <c r="J14" s="13">
        <f t="shared" si="0"/>
        <v>4699920.3481999999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 t="shared" si="0"/>
        <v>0</v>
      </c>
      <c r="Q14" s="13">
        <f t="shared" si="0"/>
        <v>0</v>
      </c>
      <c r="R14" s="13">
        <f t="shared" si="0"/>
        <v>0</v>
      </c>
      <c r="S14" s="13">
        <f t="shared" si="0"/>
        <v>0</v>
      </c>
      <c r="T14" s="13">
        <f t="shared" si="0"/>
        <v>0</v>
      </c>
      <c r="U14" s="13">
        <f t="shared" si="0"/>
        <v>1892175.7246000001</v>
      </c>
      <c r="V14" s="13">
        <f t="shared" si="0"/>
        <v>0</v>
      </c>
      <c r="W14" s="13">
        <f t="shared" si="0"/>
        <v>0</v>
      </c>
      <c r="X14" s="13">
        <f t="shared" si="0"/>
        <v>0</v>
      </c>
      <c r="Y14" s="13">
        <f t="shared" si="0"/>
        <v>0</v>
      </c>
      <c r="Z14" s="13">
        <f t="shared" si="0"/>
        <v>0</v>
      </c>
      <c r="AA14" s="13">
        <f t="shared" si="0"/>
        <v>0</v>
      </c>
      <c r="AB14" s="13">
        <f t="shared" si="0"/>
        <v>0</v>
      </c>
      <c r="AC14" s="13">
        <f t="shared" si="0"/>
        <v>0</v>
      </c>
      <c r="AD14" s="13">
        <f t="shared" si="0"/>
        <v>0</v>
      </c>
      <c r="AE14" s="13">
        <f t="shared" si="0"/>
        <v>0</v>
      </c>
      <c r="AF14" s="13">
        <f t="shared" si="0"/>
        <v>0</v>
      </c>
      <c r="AG14" s="13">
        <f t="shared" si="0"/>
        <v>0</v>
      </c>
      <c r="AH14" s="13">
        <f t="shared" ref="AH14:AH32" si="1">SUM(C14:AG14)</f>
        <v>87197038</v>
      </c>
      <c r="AI14" s="17">
        <v>87197038</v>
      </c>
    </row>
    <row r="15" spans="1:37" ht="27">
      <c r="A15" s="13" t="s">
        <v>75</v>
      </c>
      <c r="B15" s="14" t="s">
        <v>76</v>
      </c>
      <c r="C15" s="13">
        <f>+C16+C18+C19</f>
        <v>85550873.168799996</v>
      </c>
      <c r="D15" s="13">
        <f t="shared" ref="D15:AG15" si="2">+D16+D18+D19</f>
        <v>70722014.283199996</v>
      </c>
      <c r="E15" s="13">
        <f t="shared" si="2"/>
        <v>138065663.16690001</v>
      </c>
      <c r="F15" s="13">
        <f t="shared" si="2"/>
        <v>0</v>
      </c>
      <c r="G15" s="13">
        <f t="shared" si="2"/>
        <v>22212614.438900001</v>
      </c>
      <c r="H15" s="13">
        <f t="shared" si="2"/>
        <v>156539246.18099999</v>
      </c>
      <c r="I15" s="13">
        <f t="shared" si="2"/>
        <v>0</v>
      </c>
      <c r="J15" s="13">
        <f t="shared" si="2"/>
        <v>23588592.635300003</v>
      </c>
      <c r="K15" s="13">
        <f t="shared" si="2"/>
        <v>0</v>
      </c>
      <c r="L15" s="13">
        <f t="shared" si="2"/>
        <v>0</v>
      </c>
      <c r="M15" s="13">
        <f t="shared" si="2"/>
        <v>0</v>
      </c>
      <c r="N15" s="13">
        <f t="shared" si="2"/>
        <v>0</v>
      </c>
      <c r="O15" s="13">
        <f t="shared" si="2"/>
        <v>0</v>
      </c>
      <c r="P15" s="13">
        <f t="shared" si="2"/>
        <v>0</v>
      </c>
      <c r="Q15" s="13">
        <f t="shared" si="2"/>
        <v>0</v>
      </c>
      <c r="R15" s="13">
        <f t="shared" si="2"/>
        <v>0</v>
      </c>
      <c r="S15" s="13">
        <f t="shared" si="2"/>
        <v>31859950</v>
      </c>
      <c r="T15" s="13">
        <f t="shared" si="2"/>
        <v>0</v>
      </c>
      <c r="U15" s="13">
        <f t="shared" si="2"/>
        <v>9496706.1259000003</v>
      </c>
      <c r="V15" s="13">
        <f t="shared" si="2"/>
        <v>0</v>
      </c>
      <c r="W15" s="13">
        <f t="shared" si="2"/>
        <v>0</v>
      </c>
      <c r="X15" s="13">
        <f t="shared" si="2"/>
        <v>0</v>
      </c>
      <c r="Y15" s="13">
        <f t="shared" si="2"/>
        <v>0</v>
      </c>
      <c r="Z15" s="13">
        <f t="shared" si="2"/>
        <v>0</v>
      </c>
      <c r="AA15" s="13">
        <f t="shared" si="2"/>
        <v>0</v>
      </c>
      <c r="AB15" s="13">
        <f t="shared" si="2"/>
        <v>0</v>
      </c>
      <c r="AC15" s="13">
        <f t="shared" si="2"/>
        <v>0</v>
      </c>
      <c r="AD15" s="13">
        <f t="shared" si="2"/>
        <v>0</v>
      </c>
      <c r="AE15" s="13">
        <f t="shared" si="2"/>
        <v>0</v>
      </c>
      <c r="AF15" s="13">
        <f t="shared" si="2"/>
        <v>0</v>
      </c>
      <c r="AG15" s="13">
        <f t="shared" si="2"/>
        <v>0</v>
      </c>
      <c r="AH15" s="13">
        <f t="shared" si="1"/>
        <v>538035660</v>
      </c>
    </row>
    <row r="16" spans="1:37" s="17" customFormat="1">
      <c r="A16" s="15" t="s">
        <v>77</v>
      </c>
      <c r="B16" s="16" t="s">
        <v>78</v>
      </c>
      <c r="C16" s="15">
        <f>$AI$16*C13</f>
        <v>59531121.524799995</v>
      </c>
      <c r="D16" s="15">
        <f t="shared" ref="D16:AG16" si="3">$AI$16*D13</f>
        <v>59531121.524799995</v>
      </c>
      <c r="E16" s="15">
        <f t="shared" si="3"/>
        <v>96074978.302399993</v>
      </c>
      <c r="F16" s="15">
        <f t="shared" si="3"/>
        <v>0</v>
      </c>
      <c r="G16" s="15">
        <f t="shared" si="3"/>
        <v>14993296.077099999</v>
      </c>
      <c r="H16" s="15">
        <f t="shared" si="3"/>
        <v>110405180.20410001</v>
      </c>
      <c r="I16" s="15">
        <f t="shared" si="3"/>
        <v>0</v>
      </c>
      <c r="J16" s="15">
        <f t="shared" si="3"/>
        <v>19855986.696700003</v>
      </c>
      <c r="K16" s="15">
        <f t="shared" si="3"/>
        <v>0</v>
      </c>
      <c r="L16" s="15">
        <f t="shared" si="3"/>
        <v>0</v>
      </c>
      <c r="M16" s="15">
        <f t="shared" si="3"/>
        <v>0</v>
      </c>
      <c r="N16" s="15">
        <f t="shared" si="3"/>
        <v>0</v>
      </c>
      <c r="O16" s="15">
        <f t="shared" si="3"/>
        <v>0</v>
      </c>
      <c r="P16" s="15">
        <f t="shared" si="3"/>
        <v>0</v>
      </c>
      <c r="Q16" s="15">
        <f t="shared" si="3"/>
        <v>0</v>
      </c>
      <c r="R16" s="15">
        <f t="shared" si="3"/>
        <v>0</v>
      </c>
      <c r="S16" s="15">
        <f t="shared" si="3"/>
        <v>0</v>
      </c>
      <c r="T16" s="15">
        <f t="shared" si="3"/>
        <v>0</v>
      </c>
      <c r="U16" s="15">
        <f t="shared" si="3"/>
        <v>7993968.6700999998</v>
      </c>
      <c r="V16" s="15">
        <f t="shared" si="3"/>
        <v>0</v>
      </c>
      <c r="W16" s="15">
        <f t="shared" si="3"/>
        <v>0</v>
      </c>
      <c r="X16" s="15">
        <f t="shared" si="3"/>
        <v>0</v>
      </c>
      <c r="Y16" s="15">
        <f t="shared" si="3"/>
        <v>0</v>
      </c>
      <c r="Z16" s="15">
        <f t="shared" si="3"/>
        <v>0</v>
      </c>
      <c r="AA16" s="15">
        <f t="shared" si="3"/>
        <v>0</v>
      </c>
      <c r="AB16" s="15">
        <f t="shared" si="3"/>
        <v>0</v>
      </c>
      <c r="AC16" s="15">
        <f t="shared" si="3"/>
        <v>0</v>
      </c>
      <c r="AD16" s="15">
        <f t="shared" si="3"/>
        <v>0</v>
      </c>
      <c r="AE16" s="15">
        <f t="shared" si="3"/>
        <v>0</v>
      </c>
      <c r="AF16" s="15">
        <f t="shared" si="3"/>
        <v>0</v>
      </c>
      <c r="AG16" s="15">
        <f t="shared" si="3"/>
        <v>0</v>
      </c>
      <c r="AH16" s="13">
        <f t="shared" si="1"/>
        <v>368385653</v>
      </c>
      <c r="AI16" s="17">
        <v>368385653</v>
      </c>
    </row>
    <row r="17" spans="1:35" s="19" customFormat="1">
      <c r="A17" s="18" t="s">
        <v>79</v>
      </c>
      <c r="B17" s="18" t="s">
        <v>80</v>
      </c>
      <c r="C17" s="67">
        <v>0.16159999999999999</v>
      </c>
      <c r="D17" s="67">
        <v>0.16159999999999999</v>
      </c>
      <c r="E17" s="67">
        <f>26.08%</f>
        <v>0.26079999999999998</v>
      </c>
      <c r="F17" s="67"/>
      <c r="G17" s="67">
        <v>4.07E-2</v>
      </c>
      <c r="H17" s="67">
        <f>27.66%+2.31%</f>
        <v>0.29970000000000002</v>
      </c>
      <c r="I17" s="67"/>
      <c r="J17" s="67">
        <v>5.3900000000000003E-2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2.1700000000000001E-2</v>
      </c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71"/>
      <c r="AH17" s="37"/>
    </row>
    <row r="18" spans="1:35" s="17" customFormat="1">
      <c r="A18" s="20" t="s">
        <v>81</v>
      </c>
      <c r="B18" s="20" t="s">
        <v>82</v>
      </c>
      <c r="C18" s="82">
        <f>$AI$18*C17</f>
        <v>11190892.758399999</v>
      </c>
      <c r="D18" s="82">
        <f t="shared" ref="D18:AG18" si="4">$AI$18*D17</f>
        <v>11190892.758399999</v>
      </c>
      <c r="E18" s="82">
        <f t="shared" si="4"/>
        <v>18060549.699199997</v>
      </c>
      <c r="F18" s="82">
        <f t="shared" si="4"/>
        <v>0</v>
      </c>
      <c r="G18" s="82">
        <f t="shared" si="4"/>
        <v>2818498.3618000001</v>
      </c>
      <c r="H18" s="82">
        <f t="shared" si="4"/>
        <v>20754397.027800001</v>
      </c>
      <c r="I18" s="82">
        <f t="shared" si="4"/>
        <v>0</v>
      </c>
      <c r="J18" s="82">
        <f t="shared" si="4"/>
        <v>3732605.9386000005</v>
      </c>
      <c r="K18" s="82">
        <f t="shared" si="4"/>
        <v>0</v>
      </c>
      <c r="L18" s="82">
        <f t="shared" si="4"/>
        <v>0</v>
      </c>
      <c r="M18" s="82">
        <f t="shared" si="4"/>
        <v>0</v>
      </c>
      <c r="N18" s="82">
        <f t="shared" si="4"/>
        <v>0</v>
      </c>
      <c r="O18" s="82">
        <f t="shared" si="4"/>
        <v>0</v>
      </c>
      <c r="P18" s="82">
        <f t="shared" si="4"/>
        <v>0</v>
      </c>
      <c r="Q18" s="82">
        <f t="shared" si="4"/>
        <v>0</v>
      </c>
      <c r="R18" s="82">
        <f t="shared" si="4"/>
        <v>0</v>
      </c>
      <c r="S18" s="82">
        <f t="shared" si="4"/>
        <v>0</v>
      </c>
      <c r="T18" s="82">
        <f t="shared" si="4"/>
        <v>0</v>
      </c>
      <c r="U18" s="82">
        <f t="shared" si="4"/>
        <v>1502737.4558000001</v>
      </c>
      <c r="V18" s="82">
        <f t="shared" si="4"/>
        <v>0</v>
      </c>
      <c r="W18" s="82">
        <f t="shared" si="4"/>
        <v>0</v>
      </c>
      <c r="X18" s="82">
        <f t="shared" si="4"/>
        <v>0</v>
      </c>
      <c r="Y18" s="82">
        <f t="shared" si="4"/>
        <v>0</v>
      </c>
      <c r="Z18" s="82">
        <f t="shared" si="4"/>
        <v>0</v>
      </c>
      <c r="AA18" s="82">
        <f t="shared" si="4"/>
        <v>0</v>
      </c>
      <c r="AB18" s="82">
        <f t="shared" si="4"/>
        <v>0</v>
      </c>
      <c r="AC18" s="82">
        <f t="shared" si="4"/>
        <v>0</v>
      </c>
      <c r="AD18" s="82">
        <f t="shared" si="4"/>
        <v>0</v>
      </c>
      <c r="AE18" s="82">
        <f t="shared" si="4"/>
        <v>0</v>
      </c>
      <c r="AF18" s="82">
        <f t="shared" si="4"/>
        <v>0</v>
      </c>
      <c r="AG18" s="82">
        <f t="shared" si="4"/>
        <v>0</v>
      </c>
      <c r="AH18" s="13">
        <f t="shared" si="1"/>
        <v>69250573.999999985</v>
      </c>
      <c r="AI18" s="17">
        <v>69250574</v>
      </c>
    </row>
    <row r="19" spans="1:35" s="17" customFormat="1">
      <c r="A19" s="38" t="s">
        <v>83</v>
      </c>
      <c r="B19" s="39" t="s">
        <v>84</v>
      </c>
      <c r="C19" s="15">
        <f>+C20</f>
        <v>14828858.885600001</v>
      </c>
      <c r="D19" s="15">
        <f t="shared" ref="D19:AG19" si="5">+D20</f>
        <v>0</v>
      </c>
      <c r="E19" s="15">
        <f t="shared" si="5"/>
        <v>23930135.165300004</v>
      </c>
      <c r="F19" s="15">
        <f t="shared" si="5"/>
        <v>0</v>
      </c>
      <c r="G19" s="15">
        <f t="shared" si="5"/>
        <v>4400820</v>
      </c>
      <c r="H19" s="15">
        <f t="shared" si="5"/>
        <v>25379668.949099999</v>
      </c>
      <c r="I19" s="15">
        <f t="shared" si="5"/>
        <v>0</v>
      </c>
      <c r="J19" s="15">
        <f t="shared" si="5"/>
        <v>0</v>
      </c>
      <c r="K19" s="15">
        <f t="shared" si="5"/>
        <v>0</v>
      </c>
      <c r="L19" s="15">
        <f t="shared" si="5"/>
        <v>0</v>
      </c>
      <c r="M19" s="15">
        <f t="shared" si="5"/>
        <v>0</v>
      </c>
      <c r="N19" s="15">
        <f t="shared" si="5"/>
        <v>0</v>
      </c>
      <c r="O19" s="15">
        <f t="shared" si="5"/>
        <v>0</v>
      </c>
      <c r="P19" s="15">
        <f t="shared" si="5"/>
        <v>0</v>
      </c>
      <c r="Q19" s="15">
        <f t="shared" si="5"/>
        <v>0</v>
      </c>
      <c r="R19" s="15">
        <f t="shared" si="5"/>
        <v>0</v>
      </c>
      <c r="S19" s="15">
        <f t="shared" si="5"/>
        <v>31859950</v>
      </c>
      <c r="T19" s="15">
        <f t="shared" si="5"/>
        <v>0</v>
      </c>
      <c r="U19" s="15">
        <f t="shared" si="5"/>
        <v>0</v>
      </c>
      <c r="V19" s="15">
        <f t="shared" si="5"/>
        <v>0</v>
      </c>
      <c r="W19" s="15">
        <f t="shared" si="5"/>
        <v>0</v>
      </c>
      <c r="X19" s="15">
        <f t="shared" si="5"/>
        <v>0</v>
      </c>
      <c r="Y19" s="15">
        <f t="shared" si="5"/>
        <v>0</v>
      </c>
      <c r="Z19" s="15">
        <f t="shared" si="5"/>
        <v>0</v>
      </c>
      <c r="AA19" s="15">
        <f t="shared" si="5"/>
        <v>0</v>
      </c>
      <c r="AB19" s="15">
        <f t="shared" si="5"/>
        <v>0</v>
      </c>
      <c r="AC19" s="15">
        <f t="shared" si="5"/>
        <v>0</v>
      </c>
      <c r="AD19" s="15">
        <f t="shared" si="5"/>
        <v>0</v>
      </c>
      <c r="AE19" s="15">
        <f t="shared" si="5"/>
        <v>0</v>
      </c>
      <c r="AF19" s="15">
        <f t="shared" si="5"/>
        <v>0</v>
      </c>
      <c r="AG19" s="15">
        <f t="shared" si="5"/>
        <v>0</v>
      </c>
      <c r="AH19" s="13">
        <f t="shared" si="1"/>
        <v>100399433</v>
      </c>
    </row>
    <row r="20" spans="1:35" s="17" customFormat="1">
      <c r="A20" s="38" t="s">
        <v>85</v>
      </c>
      <c r="B20" s="39" t="s">
        <v>86</v>
      </c>
      <c r="C20" s="15">
        <f>+C21+C30</f>
        <v>14828858.885600001</v>
      </c>
      <c r="D20" s="15">
        <f t="shared" ref="D20:AG20" si="6">+D21+D30</f>
        <v>0</v>
      </c>
      <c r="E20" s="15">
        <f t="shared" si="6"/>
        <v>23930135.165300004</v>
      </c>
      <c r="F20" s="15">
        <f t="shared" si="6"/>
        <v>0</v>
      </c>
      <c r="G20" s="15">
        <f t="shared" si="6"/>
        <v>4400820</v>
      </c>
      <c r="H20" s="15">
        <f t="shared" si="6"/>
        <v>25379668.949099999</v>
      </c>
      <c r="I20" s="15">
        <f t="shared" si="6"/>
        <v>0</v>
      </c>
      <c r="J20" s="15">
        <f t="shared" si="6"/>
        <v>0</v>
      </c>
      <c r="K20" s="15">
        <f t="shared" si="6"/>
        <v>0</v>
      </c>
      <c r="L20" s="15">
        <f t="shared" si="6"/>
        <v>0</v>
      </c>
      <c r="M20" s="15">
        <f t="shared" si="6"/>
        <v>0</v>
      </c>
      <c r="N20" s="15">
        <f t="shared" si="6"/>
        <v>0</v>
      </c>
      <c r="O20" s="15">
        <f t="shared" si="6"/>
        <v>0</v>
      </c>
      <c r="P20" s="15">
        <f t="shared" si="6"/>
        <v>0</v>
      </c>
      <c r="Q20" s="15">
        <f t="shared" si="6"/>
        <v>0</v>
      </c>
      <c r="R20" s="15">
        <f t="shared" si="6"/>
        <v>0</v>
      </c>
      <c r="S20" s="15">
        <f t="shared" si="6"/>
        <v>31859950</v>
      </c>
      <c r="T20" s="15">
        <f t="shared" si="6"/>
        <v>0</v>
      </c>
      <c r="U20" s="15">
        <f t="shared" si="6"/>
        <v>0</v>
      </c>
      <c r="V20" s="15">
        <f t="shared" si="6"/>
        <v>0</v>
      </c>
      <c r="W20" s="15">
        <f t="shared" si="6"/>
        <v>0</v>
      </c>
      <c r="X20" s="15">
        <f t="shared" si="6"/>
        <v>0</v>
      </c>
      <c r="Y20" s="15">
        <f t="shared" si="6"/>
        <v>0</v>
      </c>
      <c r="Z20" s="15">
        <f t="shared" si="6"/>
        <v>0</v>
      </c>
      <c r="AA20" s="15">
        <f t="shared" si="6"/>
        <v>0</v>
      </c>
      <c r="AB20" s="15">
        <f t="shared" si="6"/>
        <v>0</v>
      </c>
      <c r="AC20" s="15">
        <f t="shared" si="6"/>
        <v>0</v>
      </c>
      <c r="AD20" s="15">
        <f t="shared" si="6"/>
        <v>0</v>
      </c>
      <c r="AE20" s="15">
        <f t="shared" si="6"/>
        <v>0</v>
      </c>
      <c r="AF20" s="15">
        <f t="shared" si="6"/>
        <v>0</v>
      </c>
      <c r="AG20" s="15">
        <f t="shared" si="6"/>
        <v>0</v>
      </c>
      <c r="AH20" s="13">
        <f t="shared" si="1"/>
        <v>100399433</v>
      </c>
    </row>
    <row r="21" spans="1:35" s="17" customFormat="1">
      <c r="A21" s="40" t="s">
        <v>87</v>
      </c>
      <c r="B21" s="41" t="s">
        <v>88</v>
      </c>
      <c r="C21" s="15">
        <f>+C22+C25+C29</f>
        <v>14828858.885600001</v>
      </c>
      <c r="D21" s="15">
        <f t="shared" ref="D21:AG21" si="7">+D22+D25+D29</f>
        <v>0</v>
      </c>
      <c r="E21" s="15">
        <f t="shared" si="7"/>
        <v>23930135.165300004</v>
      </c>
      <c r="F21" s="15">
        <f t="shared" si="7"/>
        <v>0</v>
      </c>
      <c r="G21" s="15">
        <f t="shared" si="7"/>
        <v>4400820</v>
      </c>
      <c r="H21" s="15">
        <f t="shared" si="7"/>
        <v>25379668.949099999</v>
      </c>
      <c r="I21" s="15">
        <f t="shared" si="7"/>
        <v>0</v>
      </c>
      <c r="J21" s="15">
        <f t="shared" si="7"/>
        <v>0</v>
      </c>
      <c r="K21" s="15">
        <f t="shared" si="7"/>
        <v>0</v>
      </c>
      <c r="L21" s="15">
        <f t="shared" si="7"/>
        <v>0</v>
      </c>
      <c r="M21" s="15">
        <f t="shared" si="7"/>
        <v>0</v>
      </c>
      <c r="N21" s="15">
        <f t="shared" si="7"/>
        <v>0</v>
      </c>
      <c r="O21" s="15">
        <f t="shared" si="7"/>
        <v>0</v>
      </c>
      <c r="P21" s="15">
        <f t="shared" si="7"/>
        <v>0</v>
      </c>
      <c r="Q21" s="15">
        <f t="shared" si="7"/>
        <v>0</v>
      </c>
      <c r="R21" s="15">
        <f t="shared" si="7"/>
        <v>0</v>
      </c>
      <c r="S21" s="15">
        <f t="shared" si="7"/>
        <v>0</v>
      </c>
      <c r="T21" s="15">
        <f t="shared" si="7"/>
        <v>0</v>
      </c>
      <c r="U21" s="15">
        <f t="shared" si="7"/>
        <v>0</v>
      </c>
      <c r="V21" s="15">
        <f t="shared" si="7"/>
        <v>0</v>
      </c>
      <c r="W21" s="15">
        <f t="shared" si="7"/>
        <v>0</v>
      </c>
      <c r="X21" s="15">
        <f t="shared" si="7"/>
        <v>0</v>
      </c>
      <c r="Y21" s="15">
        <f t="shared" si="7"/>
        <v>0</v>
      </c>
      <c r="Z21" s="15">
        <f t="shared" si="7"/>
        <v>0</v>
      </c>
      <c r="AA21" s="15">
        <f t="shared" si="7"/>
        <v>0</v>
      </c>
      <c r="AB21" s="15">
        <f t="shared" si="7"/>
        <v>0</v>
      </c>
      <c r="AC21" s="15">
        <f t="shared" si="7"/>
        <v>0</v>
      </c>
      <c r="AD21" s="15">
        <f t="shared" si="7"/>
        <v>0</v>
      </c>
      <c r="AE21" s="15">
        <f t="shared" si="7"/>
        <v>0</v>
      </c>
      <c r="AF21" s="15">
        <f t="shared" si="7"/>
        <v>0</v>
      </c>
      <c r="AG21" s="15">
        <f t="shared" si="7"/>
        <v>0</v>
      </c>
      <c r="AH21" s="13">
        <f t="shared" si="1"/>
        <v>68539483</v>
      </c>
    </row>
    <row r="22" spans="1:35">
      <c r="A22" s="15" t="s">
        <v>89</v>
      </c>
      <c r="B22" s="21" t="s">
        <v>90</v>
      </c>
      <c r="C22" s="15">
        <f>+C23+C24</f>
        <v>13238427.149600001</v>
      </c>
      <c r="D22" s="15">
        <f t="shared" ref="D22:AG22" si="8">+D23+D24</f>
        <v>0</v>
      </c>
      <c r="E22" s="15">
        <f t="shared" si="8"/>
        <v>21363569.072300002</v>
      </c>
      <c r="F22" s="15">
        <f t="shared" si="8"/>
        <v>0</v>
      </c>
      <c r="G22" s="15">
        <f t="shared" si="8"/>
        <v>0</v>
      </c>
      <c r="H22" s="15">
        <f t="shared" si="8"/>
        <v>22657636.778099999</v>
      </c>
      <c r="I22" s="15">
        <f t="shared" si="8"/>
        <v>0</v>
      </c>
      <c r="J22" s="15">
        <f t="shared" si="8"/>
        <v>0</v>
      </c>
      <c r="K22" s="15">
        <f t="shared" si="8"/>
        <v>0</v>
      </c>
      <c r="L22" s="15">
        <f t="shared" si="8"/>
        <v>0</v>
      </c>
      <c r="M22" s="15">
        <f t="shared" si="8"/>
        <v>0</v>
      </c>
      <c r="N22" s="15">
        <f t="shared" si="8"/>
        <v>0</v>
      </c>
      <c r="O22" s="15">
        <f t="shared" si="8"/>
        <v>0</v>
      </c>
      <c r="P22" s="15">
        <f t="shared" si="8"/>
        <v>0</v>
      </c>
      <c r="Q22" s="15">
        <f t="shared" si="8"/>
        <v>0</v>
      </c>
      <c r="R22" s="15">
        <f t="shared" si="8"/>
        <v>0</v>
      </c>
      <c r="S22" s="15">
        <f t="shared" si="8"/>
        <v>0</v>
      </c>
      <c r="T22" s="15">
        <f t="shared" si="8"/>
        <v>0</v>
      </c>
      <c r="U22" s="15">
        <f t="shared" si="8"/>
        <v>0</v>
      </c>
      <c r="V22" s="15">
        <f t="shared" si="8"/>
        <v>0</v>
      </c>
      <c r="W22" s="15">
        <f t="shared" si="8"/>
        <v>0</v>
      </c>
      <c r="X22" s="15">
        <f t="shared" si="8"/>
        <v>0</v>
      </c>
      <c r="Y22" s="15">
        <f t="shared" si="8"/>
        <v>0</v>
      </c>
      <c r="Z22" s="15">
        <f t="shared" si="8"/>
        <v>0</v>
      </c>
      <c r="AA22" s="15">
        <f t="shared" si="8"/>
        <v>0</v>
      </c>
      <c r="AB22" s="15">
        <f t="shared" si="8"/>
        <v>0</v>
      </c>
      <c r="AC22" s="15">
        <f t="shared" si="8"/>
        <v>0</v>
      </c>
      <c r="AD22" s="15">
        <f t="shared" si="8"/>
        <v>0</v>
      </c>
      <c r="AE22" s="15">
        <f t="shared" si="8"/>
        <v>0</v>
      </c>
      <c r="AF22" s="15">
        <f t="shared" si="8"/>
        <v>0</v>
      </c>
      <c r="AG22" s="15">
        <f t="shared" si="8"/>
        <v>0</v>
      </c>
      <c r="AH22" s="13">
        <f t="shared" si="1"/>
        <v>57259633</v>
      </c>
    </row>
    <row r="23" spans="1:35">
      <c r="A23" s="13" t="s">
        <v>91</v>
      </c>
      <c r="B23" s="22" t="s">
        <v>92</v>
      </c>
      <c r="C23" s="13">
        <f>AI23*23.12%</f>
        <v>13238427.149600001</v>
      </c>
      <c r="D23" s="13"/>
      <c r="E23" s="13">
        <f>AI23*37.31%</f>
        <v>21363569.072300002</v>
      </c>
      <c r="F23" s="13"/>
      <c r="G23" s="13"/>
      <c r="H23" s="13">
        <f>AI23*39.57%</f>
        <v>22657636.778099999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>
        <f t="shared" si="1"/>
        <v>57259633</v>
      </c>
      <c r="AI23" s="83">
        <v>57259633</v>
      </c>
    </row>
    <row r="24" spans="1:35">
      <c r="A24" s="13" t="s">
        <v>93</v>
      </c>
      <c r="B24" s="22" t="s">
        <v>94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1"/>
        <v>0</v>
      </c>
    </row>
    <row r="25" spans="1:35">
      <c r="A25" s="15" t="s">
        <v>95</v>
      </c>
      <c r="B25" s="21" t="s">
        <v>96</v>
      </c>
      <c r="C25" s="15">
        <f>+C26+C27+C28</f>
        <v>1590431.736</v>
      </c>
      <c r="D25" s="15">
        <f t="shared" ref="D25:AG25" si="9">+D26+D27+D28</f>
        <v>0</v>
      </c>
      <c r="E25" s="15">
        <f t="shared" si="9"/>
        <v>2566566.0930000003</v>
      </c>
      <c r="F25" s="15">
        <f t="shared" si="9"/>
        <v>0</v>
      </c>
      <c r="G25" s="15">
        <f t="shared" si="9"/>
        <v>4400820</v>
      </c>
      <c r="H25" s="15">
        <f t="shared" si="9"/>
        <v>2722032.1710000001</v>
      </c>
      <c r="I25" s="15">
        <f t="shared" si="9"/>
        <v>0</v>
      </c>
      <c r="J25" s="15">
        <f t="shared" si="9"/>
        <v>0</v>
      </c>
      <c r="K25" s="15">
        <f t="shared" si="9"/>
        <v>0</v>
      </c>
      <c r="L25" s="15">
        <f t="shared" si="9"/>
        <v>0</v>
      </c>
      <c r="M25" s="15">
        <f t="shared" si="9"/>
        <v>0</v>
      </c>
      <c r="N25" s="15">
        <f t="shared" si="9"/>
        <v>0</v>
      </c>
      <c r="O25" s="15">
        <f t="shared" si="9"/>
        <v>0</v>
      </c>
      <c r="P25" s="15">
        <f t="shared" si="9"/>
        <v>0</v>
      </c>
      <c r="Q25" s="15">
        <f t="shared" si="9"/>
        <v>0</v>
      </c>
      <c r="R25" s="15">
        <f t="shared" si="9"/>
        <v>0</v>
      </c>
      <c r="S25" s="15">
        <f t="shared" si="9"/>
        <v>0</v>
      </c>
      <c r="T25" s="15">
        <f t="shared" si="9"/>
        <v>0</v>
      </c>
      <c r="U25" s="15">
        <f t="shared" si="9"/>
        <v>0</v>
      </c>
      <c r="V25" s="15">
        <f t="shared" si="9"/>
        <v>0</v>
      </c>
      <c r="W25" s="15">
        <f t="shared" si="9"/>
        <v>0</v>
      </c>
      <c r="X25" s="15">
        <f t="shared" si="9"/>
        <v>0</v>
      </c>
      <c r="Y25" s="15">
        <f t="shared" si="9"/>
        <v>0</v>
      </c>
      <c r="Z25" s="15">
        <f t="shared" si="9"/>
        <v>0</v>
      </c>
      <c r="AA25" s="15">
        <f t="shared" si="9"/>
        <v>0</v>
      </c>
      <c r="AB25" s="15">
        <f t="shared" si="9"/>
        <v>0</v>
      </c>
      <c r="AC25" s="15">
        <f t="shared" si="9"/>
        <v>0</v>
      </c>
      <c r="AD25" s="15">
        <f t="shared" si="9"/>
        <v>0</v>
      </c>
      <c r="AE25" s="15">
        <f t="shared" si="9"/>
        <v>0</v>
      </c>
      <c r="AF25" s="15">
        <f t="shared" si="9"/>
        <v>0</v>
      </c>
      <c r="AG25" s="15">
        <f t="shared" si="9"/>
        <v>0</v>
      </c>
      <c r="AH25" s="13">
        <f t="shared" si="1"/>
        <v>11279850</v>
      </c>
    </row>
    <row r="26" spans="1:35">
      <c r="A26" s="13" t="s">
        <v>97</v>
      </c>
      <c r="B26" s="22" t="s">
        <v>98</v>
      </c>
      <c r="C26" s="13">
        <f>AI26*23.12%</f>
        <v>1590431.736</v>
      </c>
      <c r="D26" s="13"/>
      <c r="E26" s="13">
        <f>AI26*37.31%</f>
        <v>2566566.0930000003</v>
      </c>
      <c r="F26" s="13"/>
      <c r="G26" s="13">
        <v>4400820</v>
      </c>
      <c r="H26" s="13">
        <f>AI26*39.57%</f>
        <v>2722032.1710000001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>
        <f t="shared" si="1"/>
        <v>11279850</v>
      </c>
      <c r="AI26" s="1">
        <v>6879030</v>
      </c>
    </row>
    <row r="27" spans="1:35">
      <c r="A27" s="13" t="s">
        <v>99</v>
      </c>
      <c r="B27" s="22" t="s">
        <v>100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1"/>
        <v>0</v>
      </c>
    </row>
    <row r="28" spans="1:35">
      <c r="A28" s="13" t="s">
        <v>101</v>
      </c>
      <c r="B28" s="22" t="s">
        <v>102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>
        <f t="shared" si="1"/>
        <v>0</v>
      </c>
    </row>
    <row r="29" spans="1:35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1"/>
        <v>0</v>
      </c>
    </row>
    <row r="30" spans="1:35" s="17" customFormat="1">
      <c r="A30" s="40" t="s">
        <v>105</v>
      </c>
      <c r="B30" s="41" t="s">
        <v>106</v>
      </c>
      <c r="C30" s="23">
        <f>SUM(C31:C32)</f>
        <v>0</v>
      </c>
      <c r="D30" s="23">
        <f t="shared" ref="D30:AG30" si="10">SUM(D31:D32)</f>
        <v>0</v>
      </c>
      <c r="E30" s="23">
        <f t="shared" si="10"/>
        <v>0</v>
      </c>
      <c r="F30" s="23">
        <f t="shared" si="10"/>
        <v>0</v>
      </c>
      <c r="G30" s="23">
        <f t="shared" si="10"/>
        <v>0</v>
      </c>
      <c r="H30" s="23">
        <f t="shared" si="10"/>
        <v>0</v>
      </c>
      <c r="I30" s="23">
        <f t="shared" si="10"/>
        <v>0</v>
      </c>
      <c r="J30" s="23">
        <f t="shared" si="10"/>
        <v>0</v>
      </c>
      <c r="K30" s="23">
        <f t="shared" si="10"/>
        <v>0</v>
      </c>
      <c r="L30" s="23">
        <f t="shared" si="10"/>
        <v>0</v>
      </c>
      <c r="M30" s="23">
        <f t="shared" si="10"/>
        <v>0</v>
      </c>
      <c r="N30" s="23">
        <f t="shared" si="10"/>
        <v>0</v>
      </c>
      <c r="O30" s="23">
        <f t="shared" si="10"/>
        <v>0</v>
      </c>
      <c r="P30" s="23">
        <f t="shared" si="10"/>
        <v>0</v>
      </c>
      <c r="Q30" s="23">
        <f t="shared" si="10"/>
        <v>0</v>
      </c>
      <c r="R30" s="23">
        <f t="shared" si="10"/>
        <v>0</v>
      </c>
      <c r="S30" s="23">
        <f t="shared" si="10"/>
        <v>31859950</v>
      </c>
      <c r="T30" s="23">
        <f t="shared" si="10"/>
        <v>0</v>
      </c>
      <c r="U30" s="23">
        <f t="shared" si="10"/>
        <v>0</v>
      </c>
      <c r="V30" s="23">
        <f t="shared" si="10"/>
        <v>0</v>
      </c>
      <c r="W30" s="23">
        <f t="shared" si="10"/>
        <v>0</v>
      </c>
      <c r="X30" s="23">
        <f t="shared" si="10"/>
        <v>0</v>
      </c>
      <c r="Y30" s="23">
        <f t="shared" si="10"/>
        <v>0</v>
      </c>
      <c r="Z30" s="23">
        <f t="shared" si="10"/>
        <v>0</v>
      </c>
      <c r="AA30" s="23">
        <f t="shared" si="10"/>
        <v>0</v>
      </c>
      <c r="AB30" s="23">
        <f t="shared" si="10"/>
        <v>0</v>
      </c>
      <c r="AC30" s="23">
        <f t="shared" si="10"/>
        <v>0</v>
      </c>
      <c r="AD30" s="23">
        <f t="shared" si="10"/>
        <v>0</v>
      </c>
      <c r="AE30" s="23">
        <f t="shared" si="10"/>
        <v>0</v>
      </c>
      <c r="AF30" s="23">
        <f t="shared" si="10"/>
        <v>0</v>
      </c>
      <c r="AG30" s="23">
        <f t="shared" si="10"/>
        <v>0</v>
      </c>
      <c r="AH30" s="13">
        <f t="shared" si="1"/>
        <v>31859950</v>
      </c>
    </row>
    <row r="31" spans="1:35" s="27" customFormat="1">
      <c r="A31" s="24" t="s">
        <v>107</v>
      </c>
      <c r="B31" s="25" t="s">
        <v>108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>
        <v>31859950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13">
        <f t="shared" si="1"/>
        <v>31859950</v>
      </c>
      <c r="AI31" s="27">
        <v>31859950</v>
      </c>
    </row>
    <row r="32" spans="1:35" s="27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1"/>
        <v>0</v>
      </c>
    </row>
    <row r="33" spans="1:36" s="30" customFormat="1" ht="15.6">
      <c r="A33" s="28" t="s">
        <v>129</v>
      </c>
      <c r="B33" s="29" t="s">
        <v>111</v>
      </c>
      <c r="C33" s="28">
        <f>+C14+C15</f>
        <v>99641914.509599999</v>
      </c>
      <c r="D33" s="28">
        <f t="shared" ref="D33:AH33" si="11">+D14+D15</f>
        <v>84813055.623999998</v>
      </c>
      <c r="E33" s="28">
        <f t="shared" si="11"/>
        <v>160806650.67730001</v>
      </c>
      <c r="F33" s="28">
        <f t="shared" si="11"/>
        <v>0</v>
      </c>
      <c r="G33" s="28">
        <f t="shared" si="11"/>
        <v>25761533.885500003</v>
      </c>
      <c r="H33" s="28">
        <f t="shared" si="11"/>
        <v>182672198.46959999</v>
      </c>
      <c r="I33" s="28">
        <f t="shared" si="11"/>
        <v>0</v>
      </c>
      <c r="J33" s="28">
        <f t="shared" si="11"/>
        <v>28288512.983500004</v>
      </c>
      <c r="K33" s="28">
        <f t="shared" si="11"/>
        <v>0</v>
      </c>
      <c r="L33" s="28">
        <f t="shared" si="11"/>
        <v>0</v>
      </c>
      <c r="M33" s="28">
        <f t="shared" si="11"/>
        <v>0</v>
      </c>
      <c r="N33" s="28">
        <f t="shared" si="11"/>
        <v>0</v>
      </c>
      <c r="O33" s="28">
        <f t="shared" si="11"/>
        <v>0</v>
      </c>
      <c r="P33" s="28">
        <f t="shared" si="11"/>
        <v>0</v>
      </c>
      <c r="Q33" s="28">
        <f t="shared" si="11"/>
        <v>0</v>
      </c>
      <c r="R33" s="28">
        <f t="shared" si="11"/>
        <v>0</v>
      </c>
      <c r="S33" s="28">
        <f t="shared" si="11"/>
        <v>31859950</v>
      </c>
      <c r="T33" s="28">
        <f t="shared" si="11"/>
        <v>0</v>
      </c>
      <c r="U33" s="28">
        <f t="shared" si="11"/>
        <v>11388881.850500001</v>
      </c>
      <c r="V33" s="28">
        <f t="shared" si="11"/>
        <v>0</v>
      </c>
      <c r="W33" s="28">
        <f t="shared" si="11"/>
        <v>0</v>
      </c>
      <c r="X33" s="28">
        <f t="shared" si="11"/>
        <v>0</v>
      </c>
      <c r="Y33" s="28">
        <f t="shared" si="11"/>
        <v>0</v>
      </c>
      <c r="Z33" s="28">
        <f t="shared" si="11"/>
        <v>0</v>
      </c>
      <c r="AA33" s="28">
        <f t="shared" si="11"/>
        <v>0</v>
      </c>
      <c r="AB33" s="28">
        <f t="shared" si="11"/>
        <v>0</v>
      </c>
      <c r="AC33" s="28">
        <f t="shared" si="11"/>
        <v>0</v>
      </c>
      <c r="AD33" s="28">
        <f t="shared" si="11"/>
        <v>0</v>
      </c>
      <c r="AE33" s="28">
        <f t="shared" si="11"/>
        <v>0</v>
      </c>
      <c r="AF33" s="28">
        <f t="shared" si="11"/>
        <v>0</v>
      </c>
      <c r="AG33" s="28">
        <f t="shared" si="11"/>
        <v>0</v>
      </c>
      <c r="AH33" s="28">
        <f t="shared" si="11"/>
        <v>625232698</v>
      </c>
    </row>
    <row r="34" spans="1:36">
      <c r="B34" s="31"/>
      <c r="AI34" s="1">
        <f>SUM(AI10:AI33)</f>
        <v>620831878</v>
      </c>
      <c r="AJ34" s="1">
        <f>+AH33-AI34</f>
        <v>4400820</v>
      </c>
    </row>
    <row r="35" spans="1:36">
      <c r="B35" s="32" t="s">
        <v>126</v>
      </c>
      <c r="C35" s="35">
        <v>1.0962745098039215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6">
      <c r="B36" s="33" t="s">
        <v>125</v>
      </c>
      <c r="C36" s="34">
        <f>+$C$35*C33</f>
        <v>109234890.98493598</v>
      </c>
      <c r="D36" s="34">
        <f t="shared" ref="D36:AH36" si="12">+$C$35*D33</f>
        <v>92978390.979173318</v>
      </c>
      <c r="E36" s="34">
        <f t="shared" si="12"/>
        <v>176288232.1444675</v>
      </c>
      <c r="F36" s="34">
        <f t="shared" si="12"/>
        <v>0</v>
      </c>
      <c r="G36" s="34">
        <f t="shared" si="12"/>
        <v>28241712.932123628</v>
      </c>
      <c r="H36" s="34">
        <f t="shared" si="12"/>
        <v>200258874.8320654</v>
      </c>
      <c r="I36" s="34">
        <f t="shared" si="12"/>
        <v>0</v>
      </c>
      <c r="J36" s="34">
        <f t="shared" si="12"/>
        <v>31011975.704068337</v>
      </c>
      <c r="K36" s="34">
        <f t="shared" si="12"/>
        <v>0</v>
      </c>
      <c r="L36" s="34">
        <f t="shared" si="12"/>
        <v>0</v>
      </c>
      <c r="M36" s="34">
        <f t="shared" si="12"/>
        <v>0</v>
      </c>
      <c r="N36" s="34">
        <f t="shared" si="12"/>
        <v>0</v>
      </c>
      <c r="O36" s="34">
        <f t="shared" si="12"/>
        <v>0</v>
      </c>
      <c r="P36" s="34">
        <f t="shared" si="12"/>
        <v>0</v>
      </c>
      <c r="Q36" s="34">
        <f t="shared" si="12"/>
        <v>0</v>
      </c>
      <c r="R36" s="34">
        <f t="shared" si="12"/>
        <v>0</v>
      </c>
      <c r="S36" s="34">
        <f t="shared" si="12"/>
        <v>34927251.068627447</v>
      </c>
      <c r="T36" s="34">
        <f t="shared" si="12"/>
        <v>0</v>
      </c>
      <c r="U36" s="34">
        <f t="shared" si="12"/>
        <v>12485340.867871666</v>
      </c>
      <c r="V36" s="34">
        <f t="shared" si="12"/>
        <v>0</v>
      </c>
      <c r="W36" s="34">
        <f t="shared" si="12"/>
        <v>0</v>
      </c>
      <c r="X36" s="34">
        <f t="shared" si="12"/>
        <v>0</v>
      </c>
      <c r="Y36" s="34">
        <f t="shared" si="12"/>
        <v>0</v>
      </c>
      <c r="Z36" s="34">
        <f t="shared" si="12"/>
        <v>0</v>
      </c>
      <c r="AA36" s="34">
        <f t="shared" si="12"/>
        <v>0</v>
      </c>
      <c r="AB36" s="34">
        <f t="shared" si="12"/>
        <v>0</v>
      </c>
      <c r="AC36" s="34">
        <f t="shared" si="12"/>
        <v>0</v>
      </c>
      <c r="AD36" s="34">
        <f t="shared" si="12"/>
        <v>0</v>
      </c>
      <c r="AE36" s="34">
        <f t="shared" si="12"/>
        <v>0</v>
      </c>
      <c r="AF36" s="34">
        <f t="shared" si="12"/>
        <v>0</v>
      </c>
      <c r="AG36" s="34">
        <f t="shared" si="12"/>
        <v>0</v>
      </c>
      <c r="AH36" s="34">
        <f t="shared" si="12"/>
        <v>685426669.51333332</v>
      </c>
    </row>
    <row r="37" spans="1:36">
      <c r="B37" s="31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37"/>
  <sheetViews>
    <sheetView topLeftCell="A11" zoomScale="80" zoomScaleNormal="80" workbookViewId="0">
      <selection activeCell="E18" sqref="E1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7" style="1" bestFit="1" customWidth="1"/>
    <col min="4" max="4" width="13.6640625" style="1" bestFit="1" customWidth="1"/>
    <col min="5" max="5" width="15" style="1" bestFit="1" customWidth="1"/>
    <col min="6" max="6" width="13" style="1" customWidth="1"/>
    <col min="7" max="7" width="13.6640625" style="1" bestFit="1" customWidth="1"/>
    <col min="8" max="8" width="15" style="1" bestFit="1" customWidth="1"/>
    <col min="9" max="9" width="11.44140625" style="1"/>
    <col min="10" max="10" width="13.88671875" style="1" bestFit="1" customWidth="1"/>
    <col min="11" max="18" width="11.44140625" style="1"/>
    <col min="19" max="19" width="12.33203125" style="1" bestFit="1" customWidth="1"/>
    <col min="20" max="20" width="11.44140625" style="1"/>
    <col min="21" max="21" width="13.6640625" style="1" bestFit="1" customWidth="1"/>
    <col min="22" max="22" width="16.5546875" style="1" customWidth="1"/>
    <col min="23" max="23" width="14.109375" style="1" customWidth="1"/>
    <col min="24" max="31" width="11.44140625" style="1"/>
    <col min="32" max="32" width="13.44140625" style="1" bestFit="1" customWidth="1"/>
    <col min="33" max="33" width="15.33203125" style="1" bestFit="1" customWidth="1"/>
    <col min="34" max="34" width="14.6640625" style="1" customWidth="1"/>
    <col min="35" max="35" width="13.44140625" style="1" hidden="1" customWidth="1"/>
    <col min="36" max="36" width="13.44140625" style="1" bestFit="1" customWidth="1"/>
    <col min="37" max="16384" width="11.44140625" style="1"/>
  </cols>
  <sheetData>
    <row r="1" spans="1:35" ht="29.25" customHeight="1">
      <c r="B1" s="2"/>
      <c r="C1" s="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35"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35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5" spans="1:35" ht="15.6">
      <c r="B5" s="4" t="s">
        <v>119</v>
      </c>
    </row>
    <row r="6" spans="1:35" ht="15.6">
      <c r="B6" s="4"/>
    </row>
    <row r="7" spans="1:35" ht="16.2" thickBot="1">
      <c r="B7" s="4"/>
    </row>
    <row r="8" spans="1:35" ht="15" thickBot="1">
      <c r="A8" s="113" t="s">
        <v>114</v>
      </c>
      <c r="B8" s="114"/>
      <c r="C8" s="115"/>
      <c r="D8" s="115"/>
      <c r="E8" s="115"/>
      <c r="F8" s="115"/>
      <c r="G8" s="115"/>
      <c r="H8" s="115"/>
      <c r="I8" s="116"/>
    </row>
    <row r="9" spans="1:35" ht="15.75" customHeight="1" thickBot="1">
      <c r="A9" s="44"/>
      <c r="B9" s="45"/>
      <c r="C9" s="117" t="s">
        <v>116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55"/>
    </row>
    <row r="10" spans="1:35" ht="15" customHeight="1">
      <c r="A10" s="46"/>
      <c r="B10" s="47"/>
      <c r="C10" s="108" t="s">
        <v>3</v>
      </c>
      <c r="D10" s="118"/>
      <c r="E10" s="119" t="s">
        <v>4</v>
      </c>
      <c r="F10" s="108"/>
      <c r="G10" s="108"/>
      <c r="H10" s="108"/>
      <c r="I10" s="118"/>
      <c r="J10" s="119" t="s">
        <v>5</v>
      </c>
      <c r="K10" s="108"/>
      <c r="L10" s="108"/>
      <c r="M10" s="108"/>
      <c r="N10" s="108"/>
      <c r="O10" s="108"/>
      <c r="P10" s="108"/>
      <c r="Q10" s="107" t="s">
        <v>6</v>
      </c>
      <c r="R10" s="109"/>
      <c r="S10" s="107" t="s">
        <v>7</v>
      </c>
      <c r="T10" s="108"/>
      <c r="U10" s="108"/>
      <c r="V10" s="109"/>
      <c r="W10" s="107" t="s">
        <v>8</v>
      </c>
      <c r="X10" s="108"/>
      <c r="Y10" s="108"/>
      <c r="Z10" s="108"/>
      <c r="AA10" s="108"/>
      <c r="AB10" s="108"/>
      <c r="AC10" s="108"/>
      <c r="AD10" s="109"/>
      <c r="AE10" s="110" t="s">
        <v>9</v>
      </c>
      <c r="AF10" s="111"/>
      <c r="AG10" s="111"/>
      <c r="AH10" s="56"/>
    </row>
    <row r="11" spans="1:35" ht="15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35" s="9" customFormat="1" ht="51.6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1" t="s">
        <v>1</v>
      </c>
    </row>
    <row r="13" spans="1:35" s="11" customFormat="1" ht="27">
      <c r="A13" s="10" t="s">
        <v>72</v>
      </c>
      <c r="B13" s="10" t="s">
        <v>73</v>
      </c>
      <c r="C13" s="67">
        <v>0.16159999999999999</v>
      </c>
      <c r="D13" s="67">
        <v>6.1600000000000002E-2</v>
      </c>
      <c r="E13" s="67">
        <f>36.08%</f>
        <v>0.36080000000000001</v>
      </c>
      <c r="F13" s="67"/>
      <c r="G13" s="67">
        <v>4.07E-2</v>
      </c>
      <c r="H13" s="67">
        <v>0.27660000000000001</v>
      </c>
      <c r="I13" s="67"/>
      <c r="J13" s="67">
        <v>5.3900000000000003E-2</v>
      </c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>
        <v>2.3099999999999999E-2</v>
      </c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>
        <v>2.1700000000000001E-2</v>
      </c>
      <c r="AG13" s="71"/>
      <c r="AH13" s="62"/>
    </row>
    <row r="14" spans="1:35">
      <c r="A14" s="12" t="s">
        <v>72</v>
      </c>
      <c r="B14" s="12" t="s">
        <v>74</v>
      </c>
      <c r="C14" s="13">
        <f>$AI$14*C13</f>
        <v>11481902.199999999</v>
      </c>
      <c r="D14" s="13">
        <f t="shared" ref="D14:AG14" si="0">$AI$14*D13</f>
        <v>4376764.7</v>
      </c>
      <c r="E14" s="13">
        <f t="shared" si="0"/>
        <v>25635336.100000001</v>
      </c>
      <c r="F14" s="13">
        <f t="shared" si="0"/>
        <v>0</v>
      </c>
      <c r="G14" s="13">
        <f t="shared" si="0"/>
        <v>2891790.9624999999</v>
      </c>
      <c r="H14" s="13">
        <f t="shared" si="0"/>
        <v>19652810.324999999</v>
      </c>
      <c r="I14" s="13">
        <f t="shared" si="0"/>
        <v>0</v>
      </c>
      <c r="J14" s="13">
        <f t="shared" si="0"/>
        <v>3829669.1125000003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 t="shared" si="0"/>
        <v>0</v>
      </c>
      <c r="Q14" s="13">
        <f t="shared" si="0"/>
        <v>0</v>
      </c>
      <c r="R14" s="13">
        <f t="shared" si="0"/>
        <v>0</v>
      </c>
      <c r="S14" s="13">
        <f t="shared" si="0"/>
        <v>0</v>
      </c>
      <c r="T14" s="13">
        <f t="shared" si="0"/>
        <v>0</v>
      </c>
      <c r="U14" s="13">
        <f t="shared" si="0"/>
        <v>1641286.7625</v>
      </c>
      <c r="V14" s="13">
        <f t="shared" si="0"/>
        <v>0</v>
      </c>
      <c r="W14" s="13">
        <f t="shared" si="0"/>
        <v>0</v>
      </c>
      <c r="X14" s="13">
        <f t="shared" si="0"/>
        <v>0</v>
      </c>
      <c r="Y14" s="13">
        <f t="shared" si="0"/>
        <v>0</v>
      </c>
      <c r="Z14" s="13">
        <f t="shared" si="0"/>
        <v>0</v>
      </c>
      <c r="AA14" s="13">
        <f t="shared" si="0"/>
        <v>0</v>
      </c>
      <c r="AB14" s="13">
        <f t="shared" si="0"/>
        <v>0</v>
      </c>
      <c r="AC14" s="13">
        <f t="shared" si="0"/>
        <v>0</v>
      </c>
      <c r="AD14" s="13">
        <f t="shared" si="0"/>
        <v>0</v>
      </c>
      <c r="AE14" s="13">
        <f t="shared" si="0"/>
        <v>0</v>
      </c>
      <c r="AF14" s="13">
        <f t="shared" si="0"/>
        <v>1541814.8375000001</v>
      </c>
      <c r="AG14" s="13">
        <f t="shared" si="0"/>
        <v>0</v>
      </c>
      <c r="AH14" s="13">
        <f t="shared" ref="AH14:AH32" si="1">SUM(C14:AG14)</f>
        <v>71051375</v>
      </c>
      <c r="AI14" s="1">
        <v>71051375</v>
      </c>
    </row>
    <row r="15" spans="1:35" ht="27">
      <c r="A15" s="13" t="s">
        <v>75</v>
      </c>
      <c r="B15" s="14" t="s">
        <v>76</v>
      </c>
      <c r="C15" s="13">
        <f>+C16+C18+C19</f>
        <v>106130982.38479999</v>
      </c>
      <c r="D15" s="13">
        <f t="shared" ref="D15:AG15" si="2">+D16+D18+D19</f>
        <v>33543646.628800005</v>
      </c>
      <c r="E15" s="13">
        <f t="shared" si="2"/>
        <v>225732724.76990002</v>
      </c>
      <c r="F15" s="13">
        <f t="shared" si="2"/>
        <v>0</v>
      </c>
      <c r="G15" s="13">
        <f t="shared" si="2"/>
        <v>30045609.522600003</v>
      </c>
      <c r="H15" s="13">
        <f t="shared" si="2"/>
        <v>181655032.5273</v>
      </c>
      <c r="I15" s="13">
        <f t="shared" si="2"/>
        <v>0</v>
      </c>
      <c r="J15" s="13">
        <f t="shared" si="2"/>
        <v>29350690.8002</v>
      </c>
      <c r="K15" s="13">
        <f t="shared" si="2"/>
        <v>0</v>
      </c>
      <c r="L15" s="13">
        <f t="shared" si="2"/>
        <v>0</v>
      </c>
      <c r="M15" s="13">
        <f t="shared" si="2"/>
        <v>0</v>
      </c>
      <c r="N15" s="13">
        <f t="shared" si="2"/>
        <v>0</v>
      </c>
      <c r="O15" s="13">
        <f t="shared" si="2"/>
        <v>0</v>
      </c>
      <c r="P15" s="13">
        <f t="shared" si="2"/>
        <v>0</v>
      </c>
      <c r="Q15" s="13">
        <f t="shared" si="2"/>
        <v>0</v>
      </c>
      <c r="R15" s="13">
        <f t="shared" si="2"/>
        <v>0</v>
      </c>
      <c r="S15" s="13">
        <f t="shared" si="2"/>
        <v>32000000</v>
      </c>
      <c r="T15" s="13">
        <f t="shared" si="2"/>
        <v>0</v>
      </c>
      <c r="U15" s="13">
        <f t="shared" si="2"/>
        <v>12578867.4858</v>
      </c>
      <c r="V15" s="13">
        <f t="shared" si="2"/>
        <v>0</v>
      </c>
      <c r="W15" s="13">
        <f t="shared" si="2"/>
        <v>0</v>
      </c>
      <c r="X15" s="13">
        <f t="shared" si="2"/>
        <v>0</v>
      </c>
      <c r="Y15" s="13">
        <f t="shared" si="2"/>
        <v>0</v>
      </c>
      <c r="Z15" s="13">
        <f t="shared" si="2"/>
        <v>0</v>
      </c>
      <c r="AA15" s="13">
        <f t="shared" si="2"/>
        <v>0</v>
      </c>
      <c r="AB15" s="13">
        <f t="shared" si="2"/>
        <v>0</v>
      </c>
      <c r="AC15" s="13">
        <f t="shared" si="2"/>
        <v>0</v>
      </c>
      <c r="AD15" s="13">
        <f t="shared" si="2"/>
        <v>0</v>
      </c>
      <c r="AE15" s="13">
        <f t="shared" si="2"/>
        <v>0</v>
      </c>
      <c r="AF15" s="13">
        <f t="shared" si="2"/>
        <v>11816511.8806</v>
      </c>
      <c r="AG15" s="13">
        <f t="shared" si="2"/>
        <v>0</v>
      </c>
      <c r="AH15" s="13">
        <f t="shared" si="1"/>
        <v>662854066</v>
      </c>
    </row>
    <row r="16" spans="1:35" s="17" customFormat="1">
      <c r="A16" s="15" t="s">
        <v>77</v>
      </c>
      <c r="B16" s="16" t="s">
        <v>78</v>
      </c>
      <c r="C16" s="15">
        <f>$AI$16*C13</f>
        <v>60200338.313599996</v>
      </c>
      <c r="D16" s="15">
        <f t="shared" ref="D16:AG16" si="3">$AI$16*D13</f>
        <v>22947653.713600002</v>
      </c>
      <c r="E16" s="15">
        <f t="shared" si="3"/>
        <v>134407686.0368</v>
      </c>
      <c r="F16" s="15">
        <f t="shared" si="3"/>
        <v>0</v>
      </c>
      <c r="G16" s="15">
        <f t="shared" si="3"/>
        <v>15161842.632200001</v>
      </c>
      <c r="H16" s="15">
        <f t="shared" si="3"/>
        <v>103040925.60360001</v>
      </c>
      <c r="I16" s="15">
        <f t="shared" si="3"/>
        <v>0</v>
      </c>
      <c r="J16" s="15">
        <f t="shared" si="3"/>
        <v>20079196.999400001</v>
      </c>
      <c r="K16" s="15">
        <f t="shared" si="3"/>
        <v>0</v>
      </c>
      <c r="L16" s="15">
        <f t="shared" si="3"/>
        <v>0</v>
      </c>
      <c r="M16" s="15">
        <f t="shared" si="3"/>
        <v>0</v>
      </c>
      <c r="N16" s="15">
        <f t="shared" si="3"/>
        <v>0</v>
      </c>
      <c r="O16" s="15">
        <f t="shared" si="3"/>
        <v>0</v>
      </c>
      <c r="P16" s="15">
        <f t="shared" si="3"/>
        <v>0</v>
      </c>
      <c r="Q16" s="15">
        <f t="shared" si="3"/>
        <v>0</v>
      </c>
      <c r="R16" s="15">
        <f t="shared" si="3"/>
        <v>0</v>
      </c>
      <c r="S16" s="15">
        <f t="shared" si="3"/>
        <v>0</v>
      </c>
      <c r="T16" s="15">
        <f t="shared" si="3"/>
        <v>0</v>
      </c>
      <c r="U16" s="15">
        <f t="shared" si="3"/>
        <v>8605370.1425999999</v>
      </c>
      <c r="V16" s="15">
        <f t="shared" si="3"/>
        <v>0</v>
      </c>
      <c r="W16" s="15">
        <f t="shared" si="3"/>
        <v>0</v>
      </c>
      <c r="X16" s="15">
        <f t="shared" si="3"/>
        <v>0</v>
      </c>
      <c r="Y16" s="15">
        <f t="shared" si="3"/>
        <v>0</v>
      </c>
      <c r="Z16" s="15">
        <f t="shared" si="3"/>
        <v>0</v>
      </c>
      <c r="AA16" s="15">
        <f t="shared" si="3"/>
        <v>0</v>
      </c>
      <c r="AB16" s="15">
        <f t="shared" si="3"/>
        <v>0</v>
      </c>
      <c r="AC16" s="15">
        <f t="shared" si="3"/>
        <v>0</v>
      </c>
      <c r="AD16" s="15">
        <f t="shared" si="3"/>
        <v>0</v>
      </c>
      <c r="AE16" s="15">
        <f t="shared" si="3"/>
        <v>0</v>
      </c>
      <c r="AF16" s="15">
        <f t="shared" si="3"/>
        <v>8083832.5581999999</v>
      </c>
      <c r="AG16" s="15">
        <f t="shared" si="3"/>
        <v>0</v>
      </c>
      <c r="AH16" s="13">
        <f t="shared" si="1"/>
        <v>372526846.00000006</v>
      </c>
      <c r="AI16" s="17">
        <v>372526846</v>
      </c>
    </row>
    <row r="17" spans="1:35" s="19" customFormat="1">
      <c r="A17" s="18" t="s">
        <v>79</v>
      </c>
      <c r="B17" s="18" t="s">
        <v>80</v>
      </c>
      <c r="C17" s="67">
        <v>0.16159999999999999</v>
      </c>
      <c r="D17" s="67">
        <v>6.1600000000000002E-2</v>
      </c>
      <c r="E17" s="67">
        <f>36.08%</f>
        <v>0.36080000000000001</v>
      </c>
      <c r="F17" s="67"/>
      <c r="G17" s="67">
        <v>4.07E-2</v>
      </c>
      <c r="H17" s="67">
        <v>0.27660000000000001</v>
      </c>
      <c r="I17" s="67"/>
      <c r="J17" s="67">
        <v>5.3900000000000003E-2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2.3099999999999999E-2</v>
      </c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>
        <v>2.1700000000000001E-2</v>
      </c>
      <c r="AG17" s="71"/>
      <c r="AH17" s="37"/>
      <c r="AI17" s="84">
        <v>172012872</v>
      </c>
    </row>
    <row r="18" spans="1:35" s="17" customFormat="1">
      <c r="A18" s="20" t="s">
        <v>81</v>
      </c>
      <c r="B18" s="20" t="s">
        <v>82</v>
      </c>
      <c r="C18" s="15">
        <f>$AI$17*C17</f>
        <v>27797280.115199998</v>
      </c>
      <c r="D18" s="15">
        <f t="shared" ref="D18:AG18" si="4">$AI$17*D17</f>
        <v>10595992.915200001</v>
      </c>
      <c r="E18" s="15">
        <f t="shared" si="4"/>
        <v>62062244.217600003</v>
      </c>
      <c r="F18" s="15">
        <f t="shared" si="4"/>
        <v>0</v>
      </c>
      <c r="G18" s="15">
        <f t="shared" si="4"/>
        <v>7000923.8903999999</v>
      </c>
      <c r="H18" s="15">
        <f t="shared" si="4"/>
        <v>47578760.395199999</v>
      </c>
      <c r="I18" s="15">
        <f t="shared" si="4"/>
        <v>0</v>
      </c>
      <c r="J18" s="15">
        <f t="shared" si="4"/>
        <v>9271493.8008000012</v>
      </c>
      <c r="K18" s="15">
        <f t="shared" si="4"/>
        <v>0</v>
      </c>
      <c r="L18" s="15">
        <f t="shared" si="4"/>
        <v>0</v>
      </c>
      <c r="M18" s="15">
        <f t="shared" si="4"/>
        <v>0</v>
      </c>
      <c r="N18" s="15">
        <f t="shared" si="4"/>
        <v>0</v>
      </c>
      <c r="O18" s="15">
        <f t="shared" si="4"/>
        <v>0</v>
      </c>
      <c r="P18" s="15">
        <f t="shared" si="4"/>
        <v>0</v>
      </c>
      <c r="Q18" s="15">
        <f t="shared" si="4"/>
        <v>0</v>
      </c>
      <c r="R18" s="15">
        <f t="shared" si="4"/>
        <v>0</v>
      </c>
      <c r="S18" s="15">
        <f t="shared" si="4"/>
        <v>0</v>
      </c>
      <c r="T18" s="15">
        <f t="shared" si="4"/>
        <v>0</v>
      </c>
      <c r="U18" s="15">
        <f t="shared" si="4"/>
        <v>3973497.3432</v>
      </c>
      <c r="V18" s="15">
        <f t="shared" si="4"/>
        <v>0</v>
      </c>
      <c r="W18" s="15">
        <f t="shared" si="4"/>
        <v>0</v>
      </c>
      <c r="X18" s="15">
        <f t="shared" si="4"/>
        <v>0</v>
      </c>
      <c r="Y18" s="15">
        <f t="shared" si="4"/>
        <v>0</v>
      </c>
      <c r="Z18" s="15">
        <f t="shared" si="4"/>
        <v>0</v>
      </c>
      <c r="AA18" s="15">
        <f t="shared" si="4"/>
        <v>0</v>
      </c>
      <c r="AB18" s="15">
        <f t="shared" si="4"/>
        <v>0</v>
      </c>
      <c r="AC18" s="15">
        <f t="shared" si="4"/>
        <v>0</v>
      </c>
      <c r="AD18" s="15">
        <f t="shared" si="4"/>
        <v>0</v>
      </c>
      <c r="AE18" s="15">
        <f t="shared" si="4"/>
        <v>0</v>
      </c>
      <c r="AF18" s="15">
        <f t="shared" si="4"/>
        <v>3732679.3223999999</v>
      </c>
      <c r="AG18" s="15">
        <f t="shared" si="4"/>
        <v>0</v>
      </c>
      <c r="AH18" s="13">
        <f t="shared" si="1"/>
        <v>172012871.99999997</v>
      </c>
    </row>
    <row r="19" spans="1:35" s="17" customFormat="1">
      <c r="A19" s="38" t="s">
        <v>83</v>
      </c>
      <c r="B19" s="39" t="s">
        <v>84</v>
      </c>
      <c r="C19" s="15">
        <f>+C20</f>
        <v>18133363.956</v>
      </c>
      <c r="D19" s="15">
        <f t="shared" ref="D19:AG19" si="5">+D20</f>
        <v>0</v>
      </c>
      <c r="E19" s="15">
        <f t="shared" si="5"/>
        <v>29262794.515500002</v>
      </c>
      <c r="F19" s="15">
        <f t="shared" si="5"/>
        <v>0</v>
      </c>
      <c r="G19" s="15">
        <f t="shared" si="5"/>
        <v>7882843</v>
      </c>
      <c r="H19" s="15">
        <f t="shared" si="5"/>
        <v>31035346.528499998</v>
      </c>
      <c r="I19" s="15">
        <f t="shared" si="5"/>
        <v>0</v>
      </c>
      <c r="J19" s="15">
        <f t="shared" si="5"/>
        <v>0</v>
      </c>
      <c r="K19" s="15">
        <f t="shared" si="5"/>
        <v>0</v>
      </c>
      <c r="L19" s="15">
        <f t="shared" si="5"/>
        <v>0</v>
      </c>
      <c r="M19" s="15">
        <f t="shared" si="5"/>
        <v>0</v>
      </c>
      <c r="N19" s="15">
        <f t="shared" si="5"/>
        <v>0</v>
      </c>
      <c r="O19" s="15">
        <f t="shared" si="5"/>
        <v>0</v>
      </c>
      <c r="P19" s="15">
        <f t="shared" si="5"/>
        <v>0</v>
      </c>
      <c r="Q19" s="15">
        <f t="shared" si="5"/>
        <v>0</v>
      </c>
      <c r="R19" s="15">
        <f t="shared" si="5"/>
        <v>0</v>
      </c>
      <c r="S19" s="15">
        <f t="shared" si="5"/>
        <v>32000000</v>
      </c>
      <c r="T19" s="15">
        <f t="shared" si="5"/>
        <v>0</v>
      </c>
      <c r="U19" s="15">
        <f t="shared" si="5"/>
        <v>0</v>
      </c>
      <c r="V19" s="15">
        <f t="shared" si="5"/>
        <v>0</v>
      </c>
      <c r="W19" s="15">
        <f t="shared" si="5"/>
        <v>0</v>
      </c>
      <c r="X19" s="15">
        <f t="shared" si="5"/>
        <v>0</v>
      </c>
      <c r="Y19" s="15">
        <f t="shared" si="5"/>
        <v>0</v>
      </c>
      <c r="Z19" s="15">
        <f t="shared" si="5"/>
        <v>0</v>
      </c>
      <c r="AA19" s="15">
        <f t="shared" si="5"/>
        <v>0</v>
      </c>
      <c r="AB19" s="15">
        <f t="shared" si="5"/>
        <v>0</v>
      </c>
      <c r="AC19" s="15">
        <f t="shared" si="5"/>
        <v>0</v>
      </c>
      <c r="AD19" s="15">
        <f t="shared" si="5"/>
        <v>0</v>
      </c>
      <c r="AE19" s="15">
        <f t="shared" si="5"/>
        <v>0</v>
      </c>
      <c r="AF19" s="15">
        <f t="shared" si="5"/>
        <v>0</v>
      </c>
      <c r="AG19" s="15">
        <f t="shared" si="5"/>
        <v>0</v>
      </c>
      <c r="AH19" s="13">
        <f t="shared" si="1"/>
        <v>118314348</v>
      </c>
    </row>
    <row r="20" spans="1:35" s="17" customFormat="1">
      <c r="A20" s="38" t="s">
        <v>85</v>
      </c>
      <c r="B20" s="39" t="s">
        <v>86</v>
      </c>
      <c r="C20" s="15">
        <f>+C21+C30</f>
        <v>18133363.956</v>
      </c>
      <c r="D20" s="15">
        <f t="shared" ref="D20:AG20" si="6">+D21+D30</f>
        <v>0</v>
      </c>
      <c r="E20" s="15">
        <f t="shared" si="6"/>
        <v>29262794.515500002</v>
      </c>
      <c r="F20" s="15">
        <f t="shared" si="6"/>
        <v>0</v>
      </c>
      <c r="G20" s="15">
        <f t="shared" si="6"/>
        <v>7882843</v>
      </c>
      <c r="H20" s="15">
        <f t="shared" si="6"/>
        <v>31035346.528499998</v>
      </c>
      <c r="I20" s="15">
        <f t="shared" si="6"/>
        <v>0</v>
      </c>
      <c r="J20" s="15">
        <f t="shared" si="6"/>
        <v>0</v>
      </c>
      <c r="K20" s="15">
        <f t="shared" si="6"/>
        <v>0</v>
      </c>
      <c r="L20" s="15">
        <f t="shared" si="6"/>
        <v>0</v>
      </c>
      <c r="M20" s="15">
        <f t="shared" si="6"/>
        <v>0</v>
      </c>
      <c r="N20" s="15">
        <f t="shared" si="6"/>
        <v>0</v>
      </c>
      <c r="O20" s="15">
        <f t="shared" si="6"/>
        <v>0</v>
      </c>
      <c r="P20" s="15">
        <f t="shared" si="6"/>
        <v>0</v>
      </c>
      <c r="Q20" s="15">
        <f t="shared" si="6"/>
        <v>0</v>
      </c>
      <c r="R20" s="15">
        <f t="shared" si="6"/>
        <v>0</v>
      </c>
      <c r="S20" s="15">
        <f t="shared" si="6"/>
        <v>32000000</v>
      </c>
      <c r="T20" s="15">
        <f t="shared" si="6"/>
        <v>0</v>
      </c>
      <c r="U20" s="15">
        <f t="shared" si="6"/>
        <v>0</v>
      </c>
      <c r="V20" s="15">
        <f t="shared" si="6"/>
        <v>0</v>
      </c>
      <c r="W20" s="15">
        <f t="shared" si="6"/>
        <v>0</v>
      </c>
      <c r="X20" s="15">
        <f t="shared" si="6"/>
        <v>0</v>
      </c>
      <c r="Y20" s="15">
        <f t="shared" si="6"/>
        <v>0</v>
      </c>
      <c r="Z20" s="15">
        <f t="shared" si="6"/>
        <v>0</v>
      </c>
      <c r="AA20" s="15">
        <f t="shared" si="6"/>
        <v>0</v>
      </c>
      <c r="AB20" s="15">
        <f t="shared" si="6"/>
        <v>0</v>
      </c>
      <c r="AC20" s="15">
        <f t="shared" si="6"/>
        <v>0</v>
      </c>
      <c r="AD20" s="15">
        <f t="shared" si="6"/>
        <v>0</v>
      </c>
      <c r="AE20" s="15">
        <f t="shared" si="6"/>
        <v>0</v>
      </c>
      <c r="AF20" s="15">
        <f t="shared" si="6"/>
        <v>0</v>
      </c>
      <c r="AG20" s="15">
        <f t="shared" si="6"/>
        <v>0</v>
      </c>
      <c r="AH20" s="13">
        <f t="shared" si="1"/>
        <v>118314348</v>
      </c>
    </row>
    <row r="21" spans="1:35" s="17" customFormat="1">
      <c r="A21" s="40" t="s">
        <v>87</v>
      </c>
      <c r="B21" s="41" t="s">
        <v>88</v>
      </c>
      <c r="C21" s="15">
        <f>+C22+C25+C29</f>
        <v>18133363.956</v>
      </c>
      <c r="D21" s="15">
        <f t="shared" ref="D21:AG21" si="7">+D22+D25+D29</f>
        <v>0</v>
      </c>
      <c r="E21" s="15">
        <f t="shared" si="7"/>
        <v>29262794.515500002</v>
      </c>
      <c r="F21" s="15">
        <f t="shared" si="7"/>
        <v>0</v>
      </c>
      <c r="G21" s="15">
        <f t="shared" si="7"/>
        <v>7882843</v>
      </c>
      <c r="H21" s="15">
        <f t="shared" si="7"/>
        <v>31035346.528499998</v>
      </c>
      <c r="I21" s="15">
        <f t="shared" si="7"/>
        <v>0</v>
      </c>
      <c r="J21" s="15">
        <f t="shared" si="7"/>
        <v>0</v>
      </c>
      <c r="K21" s="15">
        <f t="shared" si="7"/>
        <v>0</v>
      </c>
      <c r="L21" s="15">
        <f t="shared" si="7"/>
        <v>0</v>
      </c>
      <c r="M21" s="15">
        <f t="shared" si="7"/>
        <v>0</v>
      </c>
      <c r="N21" s="15">
        <f t="shared" si="7"/>
        <v>0</v>
      </c>
      <c r="O21" s="15">
        <f t="shared" si="7"/>
        <v>0</v>
      </c>
      <c r="P21" s="15">
        <f t="shared" si="7"/>
        <v>0</v>
      </c>
      <c r="Q21" s="15">
        <f t="shared" si="7"/>
        <v>0</v>
      </c>
      <c r="R21" s="15">
        <f t="shared" si="7"/>
        <v>0</v>
      </c>
      <c r="S21" s="15">
        <f t="shared" si="7"/>
        <v>0</v>
      </c>
      <c r="T21" s="15">
        <f t="shared" si="7"/>
        <v>0</v>
      </c>
      <c r="U21" s="15">
        <f t="shared" si="7"/>
        <v>0</v>
      </c>
      <c r="V21" s="15">
        <f t="shared" si="7"/>
        <v>0</v>
      </c>
      <c r="W21" s="15">
        <f t="shared" si="7"/>
        <v>0</v>
      </c>
      <c r="X21" s="15">
        <f t="shared" si="7"/>
        <v>0</v>
      </c>
      <c r="Y21" s="15">
        <f t="shared" si="7"/>
        <v>0</v>
      </c>
      <c r="Z21" s="15">
        <f t="shared" si="7"/>
        <v>0</v>
      </c>
      <c r="AA21" s="15">
        <f t="shared" si="7"/>
        <v>0</v>
      </c>
      <c r="AB21" s="15">
        <f t="shared" si="7"/>
        <v>0</v>
      </c>
      <c r="AC21" s="15">
        <f t="shared" si="7"/>
        <v>0</v>
      </c>
      <c r="AD21" s="15">
        <f t="shared" si="7"/>
        <v>0</v>
      </c>
      <c r="AE21" s="15">
        <f t="shared" si="7"/>
        <v>0</v>
      </c>
      <c r="AF21" s="15">
        <f t="shared" si="7"/>
        <v>0</v>
      </c>
      <c r="AG21" s="15">
        <f t="shared" si="7"/>
        <v>0</v>
      </c>
      <c r="AH21" s="13">
        <f t="shared" si="1"/>
        <v>86314348</v>
      </c>
    </row>
    <row r="22" spans="1:35">
      <c r="A22" s="15" t="s">
        <v>89</v>
      </c>
      <c r="B22" s="21" t="s">
        <v>90</v>
      </c>
      <c r="C22" s="15">
        <f>+C23+C24</f>
        <v>16046199.7136</v>
      </c>
      <c r="D22" s="15">
        <f t="shared" ref="D22:AG22" si="8">+D23+D24</f>
        <v>0</v>
      </c>
      <c r="E22" s="15">
        <f t="shared" si="8"/>
        <v>25894624.191800002</v>
      </c>
      <c r="F22" s="15">
        <f t="shared" si="8"/>
        <v>0</v>
      </c>
      <c r="G22" s="15">
        <f t="shared" si="8"/>
        <v>0</v>
      </c>
      <c r="H22" s="15">
        <f t="shared" si="8"/>
        <v>27463154.094599999</v>
      </c>
      <c r="I22" s="15">
        <f t="shared" si="8"/>
        <v>0</v>
      </c>
      <c r="J22" s="15">
        <f t="shared" si="8"/>
        <v>0</v>
      </c>
      <c r="K22" s="15">
        <f t="shared" si="8"/>
        <v>0</v>
      </c>
      <c r="L22" s="15">
        <f t="shared" si="8"/>
        <v>0</v>
      </c>
      <c r="M22" s="15">
        <f t="shared" si="8"/>
        <v>0</v>
      </c>
      <c r="N22" s="15">
        <f t="shared" si="8"/>
        <v>0</v>
      </c>
      <c r="O22" s="15">
        <f t="shared" si="8"/>
        <v>0</v>
      </c>
      <c r="P22" s="15">
        <f t="shared" si="8"/>
        <v>0</v>
      </c>
      <c r="Q22" s="15">
        <f t="shared" si="8"/>
        <v>0</v>
      </c>
      <c r="R22" s="15">
        <f t="shared" si="8"/>
        <v>0</v>
      </c>
      <c r="S22" s="15">
        <f t="shared" si="8"/>
        <v>0</v>
      </c>
      <c r="T22" s="15">
        <f t="shared" si="8"/>
        <v>0</v>
      </c>
      <c r="U22" s="15">
        <f t="shared" si="8"/>
        <v>0</v>
      </c>
      <c r="V22" s="15">
        <f t="shared" si="8"/>
        <v>0</v>
      </c>
      <c r="W22" s="15">
        <f t="shared" si="8"/>
        <v>0</v>
      </c>
      <c r="X22" s="15">
        <f t="shared" si="8"/>
        <v>0</v>
      </c>
      <c r="Y22" s="15">
        <f t="shared" si="8"/>
        <v>0</v>
      </c>
      <c r="Z22" s="15">
        <f t="shared" si="8"/>
        <v>0</v>
      </c>
      <c r="AA22" s="15">
        <f t="shared" si="8"/>
        <v>0</v>
      </c>
      <c r="AB22" s="15">
        <f t="shared" si="8"/>
        <v>0</v>
      </c>
      <c r="AC22" s="15">
        <f t="shared" si="8"/>
        <v>0</v>
      </c>
      <c r="AD22" s="15">
        <f t="shared" si="8"/>
        <v>0</v>
      </c>
      <c r="AE22" s="15">
        <f t="shared" si="8"/>
        <v>0</v>
      </c>
      <c r="AF22" s="15">
        <f t="shared" si="8"/>
        <v>0</v>
      </c>
      <c r="AG22" s="15">
        <f t="shared" si="8"/>
        <v>0</v>
      </c>
      <c r="AH22" s="13">
        <f t="shared" si="1"/>
        <v>69403978</v>
      </c>
    </row>
    <row r="23" spans="1:35">
      <c r="A23" s="13" t="s">
        <v>91</v>
      </c>
      <c r="B23" s="22" t="s">
        <v>92</v>
      </c>
      <c r="C23" s="13">
        <f>AI23*23.12%</f>
        <v>16046199.7136</v>
      </c>
      <c r="D23" s="13"/>
      <c r="E23" s="13">
        <f>AI23*37.31%</f>
        <v>25894624.191800002</v>
      </c>
      <c r="F23" s="13"/>
      <c r="G23" s="13"/>
      <c r="H23" s="13">
        <f>AI23*39.57%</f>
        <v>27463154.094599999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>
        <f t="shared" si="1"/>
        <v>69403978</v>
      </c>
      <c r="AI23" s="93">
        <v>69403978</v>
      </c>
    </row>
    <row r="24" spans="1:35">
      <c r="A24" s="13" t="s">
        <v>93</v>
      </c>
      <c r="B24" s="22" t="s">
        <v>94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1"/>
        <v>0</v>
      </c>
    </row>
    <row r="25" spans="1:35">
      <c r="A25" s="15" t="s">
        <v>95</v>
      </c>
      <c r="B25" s="21" t="s">
        <v>96</v>
      </c>
      <c r="C25" s="15">
        <f>+C26+C27+C28</f>
        <v>2087164.2424000001</v>
      </c>
      <c r="D25" s="15">
        <f t="shared" ref="D25:AG25" si="9">+D26+D27+D28</f>
        <v>0</v>
      </c>
      <c r="E25" s="15">
        <f t="shared" si="9"/>
        <v>3368170.3237000005</v>
      </c>
      <c r="F25" s="15">
        <f t="shared" si="9"/>
        <v>0</v>
      </c>
      <c r="G25" s="15">
        <f t="shared" si="9"/>
        <v>7882843</v>
      </c>
      <c r="H25" s="15">
        <f t="shared" si="9"/>
        <v>3572192.4339000001</v>
      </c>
      <c r="I25" s="15">
        <f t="shared" si="9"/>
        <v>0</v>
      </c>
      <c r="J25" s="15">
        <f t="shared" si="9"/>
        <v>0</v>
      </c>
      <c r="K25" s="15">
        <f t="shared" si="9"/>
        <v>0</v>
      </c>
      <c r="L25" s="15">
        <f t="shared" si="9"/>
        <v>0</v>
      </c>
      <c r="M25" s="15">
        <f t="shared" si="9"/>
        <v>0</v>
      </c>
      <c r="N25" s="15">
        <f t="shared" si="9"/>
        <v>0</v>
      </c>
      <c r="O25" s="15">
        <f t="shared" si="9"/>
        <v>0</v>
      </c>
      <c r="P25" s="15">
        <f t="shared" si="9"/>
        <v>0</v>
      </c>
      <c r="Q25" s="15">
        <f t="shared" si="9"/>
        <v>0</v>
      </c>
      <c r="R25" s="15">
        <f t="shared" si="9"/>
        <v>0</v>
      </c>
      <c r="S25" s="15">
        <f t="shared" si="9"/>
        <v>0</v>
      </c>
      <c r="T25" s="15">
        <f t="shared" si="9"/>
        <v>0</v>
      </c>
      <c r="U25" s="15">
        <f t="shared" si="9"/>
        <v>0</v>
      </c>
      <c r="V25" s="15">
        <f t="shared" si="9"/>
        <v>0</v>
      </c>
      <c r="W25" s="15">
        <f t="shared" si="9"/>
        <v>0</v>
      </c>
      <c r="X25" s="15">
        <f t="shared" si="9"/>
        <v>0</v>
      </c>
      <c r="Y25" s="15">
        <f t="shared" si="9"/>
        <v>0</v>
      </c>
      <c r="Z25" s="15">
        <f t="shared" si="9"/>
        <v>0</v>
      </c>
      <c r="AA25" s="15">
        <f t="shared" si="9"/>
        <v>0</v>
      </c>
      <c r="AB25" s="15">
        <f t="shared" si="9"/>
        <v>0</v>
      </c>
      <c r="AC25" s="15">
        <f t="shared" si="9"/>
        <v>0</v>
      </c>
      <c r="AD25" s="15">
        <f t="shared" si="9"/>
        <v>0</v>
      </c>
      <c r="AE25" s="15">
        <f t="shared" si="9"/>
        <v>0</v>
      </c>
      <c r="AF25" s="15">
        <f t="shared" si="9"/>
        <v>0</v>
      </c>
      <c r="AG25" s="15">
        <f t="shared" si="9"/>
        <v>0</v>
      </c>
      <c r="AH25" s="13">
        <f t="shared" si="1"/>
        <v>16910370</v>
      </c>
    </row>
    <row r="26" spans="1:35">
      <c r="A26" s="13" t="s">
        <v>97</v>
      </c>
      <c r="B26" s="22" t="s">
        <v>98</v>
      </c>
      <c r="C26" s="13">
        <f>AI26*23.12%</f>
        <v>2087164.2424000001</v>
      </c>
      <c r="D26" s="13"/>
      <c r="E26" s="13">
        <f>AI26*37.31%</f>
        <v>3368170.3237000005</v>
      </c>
      <c r="F26" s="13"/>
      <c r="G26" s="88">
        <v>7882843</v>
      </c>
      <c r="H26" s="13">
        <f>AI26*39.57%</f>
        <v>3572192.4339000001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>
        <f t="shared" si="1"/>
        <v>16910370</v>
      </c>
      <c r="AI26" s="94">
        <v>9027527</v>
      </c>
    </row>
    <row r="27" spans="1:35">
      <c r="A27" s="13" t="s">
        <v>99</v>
      </c>
      <c r="B27" s="22" t="s">
        <v>100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1"/>
        <v>0</v>
      </c>
    </row>
    <row r="28" spans="1:35">
      <c r="A28" s="13" t="s">
        <v>101</v>
      </c>
      <c r="B28" s="22" t="s">
        <v>102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>
        <f t="shared" si="1"/>
        <v>0</v>
      </c>
    </row>
    <row r="29" spans="1:35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1"/>
        <v>0</v>
      </c>
    </row>
    <row r="30" spans="1:35" s="17" customFormat="1">
      <c r="A30" s="40" t="s">
        <v>105</v>
      </c>
      <c r="B30" s="41" t="s">
        <v>106</v>
      </c>
      <c r="C30" s="23">
        <f>SUM(C31:C32)</f>
        <v>0</v>
      </c>
      <c r="D30" s="23">
        <f t="shared" ref="D30:AG30" si="10">SUM(D31:D32)</f>
        <v>0</v>
      </c>
      <c r="E30" s="23">
        <f t="shared" si="10"/>
        <v>0</v>
      </c>
      <c r="F30" s="23">
        <f t="shared" si="10"/>
        <v>0</v>
      </c>
      <c r="G30" s="23">
        <f t="shared" si="10"/>
        <v>0</v>
      </c>
      <c r="H30" s="23">
        <f t="shared" si="10"/>
        <v>0</v>
      </c>
      <c r="I30" s="23">
        <f t="shared" si="10"/>
        <v>0</v>
      </c>
      <c r="J30" s="23">
        <f t="shared" si="10"/>
        <v>0</v>
      </c>
      <c r="K30" s="23">
        <f t="shared" si="10"/>
        <v>0</v>
      </c>
      <c r="L30" s="23">
        <f t="shared" si="10"/>
        <v>0</v>
      </c>
      <c r="M30" s="23">
        <f t="shared" si="10"/>
        <v>0</v>
      </c>
      <c r="N30" s="23">
        <f t="shared" si="10"/>
        <v>0</v>
      </c>
      <c r="O30" s="23">
        <f t="shared" si="10"/>
        <v>0</v>
      </c>
      <c r="P30" s="23">
        <f t="shared" si="10"/>
        <v>0</v>
      </c>
      <c r="Q30" s="23">
        <f t="shared" si="10"/>
        <v>0</v>
      </c>
      <c r="R30" s="23">
        <f t="shared" si="10"/>
        <v>0</v>
      </c>
      <c r="S30" s="23">
        <f t="shared" si="10"/>
        <v>32000000</v>
      </c>
      <c r="T30" s="23">
        <f t="shared" si="10"/>
        <v>0</v>
      </c>
      <c r="U30" s="23">
        <f t="shared" si="10"/>
        <v>0</v>
      </c>
      <c r="V30" s="23">
        <f t="shared" si="10"/>
        <v>0</v>
      </c>
      <c r="W30" s="23">
        <f t="shared" si="10"/>
        <v>0</v>
      </c>
      <c r="X30" s="23">
        <f t="shared" si="10"/>
        <v>0</v>
      </c>
      <c r="Y30" s="23">
        <f t="shared" si="10"/>
        <v>0</v>
      </c>
      <c r="Z30" s="23">
        <f t="shared" si="10"/>
        <v>0</v>
      </c>
      <c r="AA30" s="23">
        <f t="shared" si="10"/>
        <v>0</v>
      </c>
      <c r="AB30" s="23">
        <f t="shared" si="10"/>
        <v>0</v>
      </c>
      <c r="AC30" s="23">
        <f t="shared" si="10"/>
        <v>0</v>
      </c>
      <c r="AD30" s="23">
        <f t="shared" si="10"/>
        <v>0</v>
      </c>
      <c r="AE30" s="23">
        <f t="shared" si="10"/>
        <v>0</v>
      </c>
      <c r="AF30" s="23">
        <f t="shared" si="10"/>
        <v>0</v>
      </c>
      <c r="AG30" s="23">
        <f t="shared" si="10"/>
        <v>0</v>
      </c>
      <c r="AH30" s="13">
        <f t="shared" si="1"/>
        <v>32000000</v>
      </c>
    </row>
    <row r="31" spans="1:35" s="27" customFormat="1">
      <c r="A31" s="24" t="s">
        <v>107</v>
      </c>
      <c r="B31" s="25" t="s">
        <v>108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>
        <v>32000000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13">
        <f t="shared" si="1"/>
        <v>32000000</v>
      </c>
      <c r="AI31" s="27">
        <v>32000000</v>
      </c>
    </row>
    <row r="32" spans="1:35" s="27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1"/>
        <v>0</v>
      </c>
    </row>
    <row r="33" spans="1:36" s="30" customFormat="1" ht="15.6">
      <c r="A33" s="28" t="s">
        <v>129</v>
      </c>
      <c r="B33" s="29" t="s">
        <v>111</v>
      </c>
      <c r="C33" s="28">
        <f>+C14+C15</f>
        <v>117612884.58479999</v>
      </c>
      <c r="D33" s="28">
        <f t="shared" ref="D33:AG33" si="11">+D14+D15</f>
        <v>37920411.328800008</v>
      </c>
      <c r="E33" s="28">
        <f t="shared" si="11"/>
        <v>251368060.86990002</v>
      </c>
      <c r="F33" s="28">
        <f t="shared" si="11"/>
        <v>0</v>
      </c>
      <c r="G33" s="28">
        <f t="shared" si="11"/>
        <v>32937400.485100001</v>
      </c>
      <c r="H33" s="28">
        <f t="shared" si="11"/>
        <v>201307842.85229999</v>
      </c>
      <c r="I33" s="28">
        <f t="shared" si="11"/>
        <v>0</v>
      </c>
      <c r="J33" s="28">
        <f t="shared" si="11"/>
        <v>33180359.912700001</v>
      </c>
      <c r="K33" s="28">
        <f t="shared" si="11"/>
        <v>0</v>
      </c>
      <c r="L33" s="28">
        <f t="shared" si="11"/>
        <v>0</v>
      </c>
      <c r="M33" s="28">
        <f t="shared" si="11"/>
        <v>0</v>
      </c>
      <c r="N33" s="28">
        <f t="shared" si="11"/>
        <v>0</v>
      </c>
      <c r="O33" s="28">
        <f t="shared" si="11"/>
        <v>0</v>
      </c>
      <c r="P33" s="28">
        <f t="shared" si="11"/>
        <v>0</v>
      </c>
      <c r="Q33" s="28">
        <f t="shared" si="11"/>
        <v>0</v>
      </c>
      <c r="R33" s="28">
        <f t="shared" si="11"/>
        <v>0</v>
      </c>
      <c r="S33" s="28">
        <f t="shared" si="11"/>
        <v>32000000</v>
      </c>
      <c r="T33" s="28">
        <f t="shared" si="11"/>
        <v>0</v>
      </c>
      <c r="U33" s="28">
        <f t="shared" si="11"/>
        <v>14220154.248299999</v>
      </c>
      <c r="V33" s="28">
        <f t="shared" si="11"/>
        <v>0</v>
      </c>
      <c r="W33" s="28">
        <f t="shared" si="11"/>
        <v>0</v>
      </c>
      <c r="X33" s="28">
        <f t="shared" si="11"/>
        <v>0</v>
      </c>
      <c r="Y33" s="28">
        <f t="shared" si="11"/>
        <v>0</v>
      </c>
      <c r="Z33" s="28">
        <f t="shared" si="11"/>
        <v>0</v>
      </c>
      <c r="AA33" s="28">
        <f t="shared" si="11"/>
        <v>0</v>
      </c>
      <c r="AB33" s="28">
        <f t="shared" si="11"/>
        <v>0</v>
      </c>
      <c r="AC33" s="28">
        <f t="shared" si="11"/>
        <v>0</v>
      </c>
      <c r="AD33" s="28">
        <f t="shared" si="11"/>
        <v>0</v>
      </c>
      <c r="AE33" s="28">
        <f t="shared" si="11"/>
        <v>0</v>
      </c>
      <c r="AF33" s="28">
        <f t="shared" si="11"/>
        <v>13358326.7181</v>
      </c>
      <c r="AG33" s="28">
        <f t="shared" si="11"/>
        <v>0</v>
      </c>
      <c r="AH33" s="28">
        <f t="shared" ref="AH33" si="12">+AH14+AH15</f>
        <v>733905441</v>
      </c>
    </row>
    <row r="34" spans="1:36">
      <c r="B34" s="31"/>
      <c r="AI34" s="1">
        <f>SUM(AI1:AI33)</f>
        <v>726022598</v>
      </c>
      <c r="AJ34" s="1">
        <f>+AI34-AH33</f>
        <v>-7882843</v>
      </c>
    </row>
    <row r="35" spans="1:36">
      <c r="B35" s="32" t="s">
        <v>127</v>
      </c>
      <c r="C35" s="35">
        <v>1.0625237552261497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6">
      <c r="B36" s="33" t="s">
        <v>125</v>
      </c>
      <c r="C36" s="34">
        <f>+$C$35*C33</f>
        <v>124966483.79202142</v>
      </c>
      <c r="D36" s="34">
        <f t="shared" ref="D36:AH36" si="13">+$C$35*D33</f>
        <v>40291337.844796814</v>
      </c>
      <c r="E36" s="34">
        <f t="shared" si="13"/>
        <v>267084535.97940156</v>
      </c>
      <c r="F36" s="34">
        <f t="shared" si="13"/>
        <v>0</v>
      </c>
      <c r="G36" s="34">
        <f t="shared" si="13"/>
        <v>34996770.450816058</v>
      </c>
      <c r="H36" s="34">
        <f t="shared" si="13"/>
        <v>213894365.14390141</v>
      </c>
      <c r="I36" s="34">
        <f t="shared" si="13"/>
        <v>0</v>
      </c>
      <c r="J36" s="34">
        <f t="shared" si="13"/>
        <v>35254920.614197209</v>
      </c>
      <c r="K36" s="34">
        <f t="shared" si="13"/>
        <v>0</v>
      </c>
      <c r="L36" s="34">
        <f t="shared" si="13"/>
        <v>0</v>
      </c>
      <c r="M36" s="34">
        <f t="shared" si="13"/>
        <v>0</v>
      </c>
      <c r="N36" s="34">
        <f t="shared" si="13"/>
        <v>0</v>
      </c>
      <c r="O36" s="34">
        <f t="shared" si="13"/>
        <v>0</v>
      </c>
      <c r="P36" s="34">
        <f t="shared" si="13"/>
        <v>0</v>
      </c>
      <c r="Q36" s="34">
        <f t="shared" si="13"/>
        <v>0</v>
      </c>
      <c r="R36" s="34">
        <f t="shared" si="13"/>
        <v>0</v>
      </c>
      <c r="S36" s="34">
        <f t="shared" si="13"/>
        <v>34000760.16723679</v>
      </c>
      <c r="T36" s="34">
        <f t="shared" si="13"/>
        <v>0</v>
      </c>
      <c r="U36" s="34">
        <f t="shared" si="13"/>
        <v>15109251.691798801</v>
      </c>
      <c r="V36" s="34">
        <f t="shared" si="13"/>
        <v>0</v>
      </c>
      <c r="W36" s="34">
        <f t="shared" si="13"/>
        <v>0</v>
      </c>
      <c r="X36" s="34">
        <f t="shared" si="13"/>
        <v>0</v>
      </c>
      <c r="Y36" s="34">
        <f t="shared" si="13"/>
        <v>0</v>
      </c>
      <c r="Z36" s="34">
        <f t="shared" si="13"/>
        <v>0</v>
      </c>
      <c r="AA36" s="34">
        <f t="shared" si="13"/>
        <v>0</v>
      </c>
      <c r="AB36" s="34">
        <f t="shared" si="13"/>
        <v>0</v>
      </c>
      <c r="AC36" s="34">
        <f t="shared" si="13"/>
        <v>0</v>
      </c>
      <c r="AD36" s="34">
        <f t="shared" si="13"/>
        <v>0</v>
      </c>
      <c r="AE36" s="34">
        <f t="shared" si="13"/>
        <v>0</v>
      </c>
      <c r="AF36" s="34">
        <f t="shared" si="13"/>
        <v>14193539.468053421</v>
      </c>
      <c r="AG36" s="34">
        <f t="shared" si="13"/>
        <v>0</v>
      </c>
      <c r="AH36" s="34">
        <f t="shared" si="13"/>
        <v>779791965.15222347</v>
      </c>
      <c r="AI36" s="87">
        <v>733905441</v>
      </c>
      <c r="AJ36" s="1">
        <f>+AI36-AH33</f>
        <v>0</v>
      </c>
    </row>
    <row r="37" spans="1:36">
      <c r="B37" s="31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38"/>
  <sheetViews>
    <sheetView topLeftCell="J11" zoomScale="80" zoomScaleNormal="80" workbookViewId="0">
      <selection activeCell="W33" sqref="W3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7" style="1" bestFit="1" customWidth="1"/>
    <col min="4" max="4" width="13.6640625" style="1" bestFit="1" customWidth="1"/>
    <col min="5" max="5" width="15" style="1" bestFit="1" customWidth="1"/>
    <col min="6" max="6" width="13" style="1" customWidth="1"/>
    <col min="7" max="7" width="13.6640625" style="1" bestFit="1" customWidth="1"/>
    <col min="8" max="8" width="15" style="1" bestFit="1" customWidth="1"/>
    <col min="9" max="9" width="11.44140625" style="1"/>
    <col min="10" max="10" width="13.44140625" style="1" bestFit="1" customWidth="1"/>
    <col min="11" max="18" width="11.44140625" style="1"/>
    <col min="19" max="19" width="12.33203125" style="1" bestFit="1" customWidth="1"/>
    <col min="20" max="20" width="11.44140625" style="1"/>
    <col min="21" max="21" width="12.33203125" style="1" customWidth="1"/>
    <col min="22" max="22" width="16.5546875" style="1" customWidth="1"/>
    <col min="23" max="23" width="14.109375" style="1" customWidth="1"/>
    <col min="24" max="31" width="11.44140625" style="1"/>
    <col min="32" max="33" width="13.6640625" style="1" bestFit="1" customWidth="1"/>
    <col min="34" max="34" width="14.6640625" style="1" customWidth="1"/>
    <col min="35" max="35" width="16.33203125" style="86" hidden="1" customWidth="1"/>
    <col min="36" max="36" width="15" style="1" bestFit="1" customWidth="1"/>
    <col min="37" max="16384" width="11.44140625" style="1"/>
  </cols>
  <sheetData>
    <row r="1" spans="1:35" ht="29.25" customHeight="1">
      <c r="B1" s="2"/>
      <c r="C1" s="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35"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35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35"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5" ht="15.6">
      <c r="B5" s="4" t="s">
        <v>120</v>
      </c>
    </row>
    <row r="6" spans="1:35" ht="15.6">
      <c r="B6" s="4"/>
    </row>
    <row r="7" spans="1:35" ht="16.2" thickBot="1">
      <c r="B7" s="4"/>
    </row>
    <row r="8" spans="1:35" ht="15" thickBot="1">
      <c r="A8" s="113" t="s">
        <v>131</v>
      </c>
      <c r="B8" s="114"/>
      <c r="C8" s="115"/>
      <c r="D8" s="115"/>
      <c r="E8" s="115"/>
      <c r="F8" s="115"/>
      <c r="G8" s="115"/>
      <c r="H8" s="115"/>
      <c r="I8" s="116"/>
    </row>
    <row r="9" spans="1:35" ht="15.75" customHeight="1" thickBot="1">
      <c r="A9" s="44"/>
      <c r="B9" s="45"/>
      <c r="C9" s="117" t="s">
        <v>116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55"/>
    </row>
    <row r="10" spans="1:35" ht="15.75" customHeight="1">
      <c r="A10" s="46"/>
      <c r="B10" s="63"/>
      <c r="C10" s="108" t="s">
        <v>3</v>
      </c>
      <c r="D10" s="118"/>
      <c r="E10" s="119" t="s">
        <v>4</v>
      </c>
      <c r="F10" s="108"/>
      <c r="G10" s="108"/>
      <c r="H10" s="108"/>
      <c r="I10" s="118"/>
      <c r="J10" s="119" t="s">
        <v>5</v>
      </c>
      <c r="K10" s="108"/>
      <c r="L10" s="108"/>
      <c r="M10" s="108"/>
      <c r="N10" s="108"/>
      <c r="O10" s="108"/>
      <c r="P10" s="108"/>
      <c r="Q10" s="107" t="s">
        <v>6</v>
      </c>
      <c r="R10" s="109"/>
      <c r="S10" s="107" t="s">
        <v>7</v>
      </c>
      <c r="T10" s="108"/>
      <c r="U10" s="108"/>
      <c r="V10" s="109"/>
      <c r="W10" s="107" t="s">
        <v>8</v>
      </c>
      <c r="X10" s="108"/>
      <c r="Y10" s="108"/>
      <c r="Z10" s="108"/>
      <c r="AA10" s="108"/>
      <c r="AB10" s="108"/>
      <c r="AC10" s="108"/>
      <c r="AD10" s="109"/>
      <c r="AE10" s="110" t="s">
        <v>9</v>
      </c>
      <c r="AF10" s="111"/>
      <c r="AG10" s="111"/>
      <c r="AH10" s="56"/>
    </row>
    <row r="11" spans="1:35" ht="15" customHeight="1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35" ht="51.6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3" t="s">
        <v>1</v>
      </c>
    </row>
    <row r="13" spans="1:35" s="9" customFormat="1" ht="27">
      <c r="A13" s="10" t="s">
        <v>72</v>
      </c>
      <c r="B13" s="10" t="s">
        <v>73</v>
      </c>
      <c r="C13" s="67">
        <v>0.16159999999999999</v>
      </c>
      <c r="D13" s="67">
        <v>0.16159999999999999</v>
      </c>
      <c r="E13" s="67">
        <f>26.08%</f>
        <v>0.26079999999999998</v>
      </c>
      <c r="F13" s="67"/>
      <c r="G13" s="67">
        <v>4.07E-2</v>
      </c>
      <c r="H13" s="67">
        <v>0.27660000000000001</v>
      </c>
      <c r="I13" s="67"/>
      <c r="J13" s="67">
        <v>5.3900000000000003E-2</v>
      </c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>
        <v>2.1700000000000001E-2</v>
      </c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>
        <v>2.3099999999999999E-2</v>
      </c>
      <c r="AG13" s="71"/>
      <c r="AH13" s="37"/>
      <c r="AI13" s="85"/>
    </row>
    <row r="14" spans="1:35" s="11" customFormat="1">
      <c r="A14" s="12" t="s">
        <v>72</v>
      </c>
      <c r="B14" s="12" t="s">
        <v>74</v>
      </c>
      <c r="C14" s="13">
        <f>$AI$14*C13</f>
        <v>10287543.4256</v>
      </c>
      <c r="D14" s="13">
        <f t="shared" ref="D14:AG14" si="0">$AI$14*D13</f>
        <v>10287543.4256</v>
      </c>
      <c r="E14" s="13">
        <f t="shared" si="0"/>
        <v>16602669.092799999</v>
      </c>
      <c r="F14" s="13">
        <f t="shared" si="0"/>
        <v>0</v>
      </c>
      <c r="G14" s="13">
        <f t="shared" si="0"/>
        <v>2590984.0186999999</v>
      </c>
      <c r="H14" s="13">
        <f t="shared" si="0"/>
        <v>17608505.6406</v>
      </c>
      <c r="I14" s="13">
        <f t="shared" si="0"/>
        <v>0</v>
      </c>
      <c r="J14" s="13">
        <f t="shared" si="0"/>
        <v>3431303.1599000003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 t="shared" si="0"/>
        <v>0</v>
      </c>
      <c r="Q14" s="13">
        <f t="shared" si="0"/>
        <v>0</v>
      </c>
      <c r="R14" s="13">
        <f t="shared" si="0"/>
        <v>0</v>
      </c>
      <c r="S14" s="13">
        <f t="shared" si="0"/>
        <v>0</v>
      </c>
      <c r="T14" s="13">
        <f t="shared" si="0"/>
        <v>0</v>
      </c>
      <c r="U14" s="13">
        <f t="shared" si="0"/>
        <v>1381433.7397</v>
      </c>
      <c r="V14" s="13">
        <f t="shared" si="0"/>
        <v>0</v>
      </c>
      <c r="W14" s="13">
        <f t="shared" si="0"/>
        <v>0</v>
      </c>
      <c r="X14" s="13">
        <f t="shared" si="0"/>
        <v>0</v>
      </c>
      <c r="Y14" s="13">
        <f t="shared" si="0"/>
        <v>0</v>
      </c>
      <c r="Z14" s="13">
        <f t="shared" si="0"/>
        <v>0</v>
      </c>
      <c r="AA14" s="13">
        <f t="shared" si="0"/>
        <v>0</v>
      </c>
      <c r="AB14" s="13">
        <f t="shared" si="0"/>
        <v>0</v>
      </c>
      <c r="AC14" s="13">
        <f t="shared" si="0"/>
        <v>0</v>
      </c>
      <c r="AD14" s="13">
        <f t="shared" si="0"/>
        <v>0</v>
      </c>
      <c r="AE14" s="13">
        <f t="shared" si="0"/>
        <v>0</v>
      </c>
      <c r="AF14" s="13">
        <f t="shared" si="0"/>
        <v>1470558.4971</v>
      </c>
      <c r="AG14" s="13">
        <f t="shared" si="0"/>
        <v>0</v>
      </c>
      <c r="AH14" s="13">
        <f t="shared" ref="AH14:AH32" si="1">SUM(C14:AG14)</f>
        <v>63660540.999999993</v>
      </c>
      <c r="AI14" s="91">
        <v>63660541</v>
      </c>
    </row>
    <row r="15" spans="1:35" ht="27">
      <c r="A15" s="13" t="s">
        <v>75</v>
      </c>
      <c r="B15" s="14" t="s">
        <v>76</v>
      </c>
      <c r="C15" s="13">
        <f>+C16+C18+C19</f>
        <v>107252964.0984</v>
      </c>
      <c r="D15" s="13">
        <f t="shared" ref="D15:AG15" si="2">+D16+D18+D19</f>
        <v>84417866.540800005</v>
      </c>
      <c r="E15" s="13">
        <f t="shared" si="2"/>
        <v>173088972.56169999</v>
      </c>
      <c r="F15" s="13">
        <f t="shared" si="2"/>
        <v>0</v>
      </c>
      <c r="G15" s="13">
        <f t="shared" si="2"/>
        <v>28522021.9716</v>
      </c>
      <c r="H15" s="13">
        <f t="shared" si="2"/>
        <v>183574850.15189999</v>
      </c>
      <c r="I15" s="13">
        <f t="shared" si="2"/>
        <v>0</v>
      </c>
      <c r="J15" s="13">
        <f t="shared" si="2"/>
        <v>28156701.773200002</v>
      </c>
      <c r="K15" s="13">
        <f t="shared" si="2"/>
        <v>0</v>
      </c>
      <c r="L15" s="13">
        <f t="shared" si="2"/>
        <v>0</v>
      </c>
      <c r="M15" s="13">
        <f t="shared" si="2"/>
        <v>0</v>
      </c>
      <c r="N15" s="13">
        <f t="shared" si="2"/>
        <v>0</v>
      </c>
      <c r="O15" s="13">
        <f t="shared" si="2"/>
        <v>0</v>
      </c>
      <c r="P15" s="13">
        <f t="shared" si="2"/>
        <v>0</v>
      </c>
      <c r="Q15" s="13">
        <f t="shared" si="2"/>
        <v>0</v>
      </c>
      <c r="R15" s="13">
        <f t="shared" si="2"/>
        <v>0</v>
      </c>
      <c r="S15" s="13">
        <f t="shared" si="2"/>
        <v>15000000</v>
      </c>
      <c r="T15" s="13">
        <f t="shared" si="2"/>
        <v>0</v>
      </c>
      <c r="U15" s="13">
        <f t="shared" si="2"/>
        <v>11335814.999600001</v>
      </c>
      <c r="V15" s="13">
        <f t="shared" si="2"/>
        <v>0</v>
      </c>
      <c r="W15" s="13">
        <f t="shared" si="2"/>
        <v>0</v>
      </c>
      <c r="X15" s="13">
        <f t="shared" si="2"/>
        <v>0</v>
      </c>
      <c r="Y15" s="13">
        <f t="shared" si="2"/>
        <v>0</v>
      </c>
      <c r="Z15" s="13">
        <f t="shared" si="2"/>
        <v>0</v>
      </c>
      <c r="AA15" s="13">
        <f t="shared" si="2"/>
        <v>0</v>
      </c>
      <c r="AB15" s="13">
        <f t="shared" si="2"/>
        <v>0</v>
      </c>
      <c r="AC15" s="13">
        <f t="shared" si="2"/>
        <v>0</v>
      </c>
      <c r="AD15" s="13">
        <f t="shared" si="2"/>
        <v>0</v>
      </c>
      <c r="AE15" s="13">
        <f t="shared" si="2"/>
        <v>0</v>
      </c>
      <c r="AF15" s="13">
        <f t="shared" si="2"/>
        <v>12067157.902799999</v>
      </c>
      <c r="AG15" s="13">
        <f t="shared" si="2"/>
        <v>0</v>
      </c>
      <c r="AH15" s="13">
        <f t="shared" si="1"/>
        <v>643416350</v>
      </c>
    </row>
    <row r="16" spans="1:35">
      <c r="A16" s="15" t="s">
        <v>77</v>
      </c>
      <c r="B16" s="16" t="s">
        <v>78</v>
      </c>
      <c r="C16" s="15">
        <f>$AI$16*C13</f>
        <v>60200230.5264</v>
      </c>
      <c r="D16" s="15">
        <f t="shared" ref="D16:AG16" si="3">$AI$16*D13</f>
        <v>60200230.5264</v>
      </c>
      <c r="E16" s="15">
        <f t="shared" si="3"/>
        <v>97154827.483199984</v>
      </c>
      <c r="F16" s="15">
        <f t="shared" si="3"/>
        <v>0</v>
      </c>
      <c r="G16" s="15">
        <f t="shared" si="3"/>
        <v>15161815.485300001</v>
      </c>
      <c r="H16" s="15">
        <f t="shared" si="3"/>
        <v>103040741.11140001</v>
      </c>
      <c r="I16" s="15">
        <f t="shared" si="3"/>
        <v>0</v>
      </c>
      <c r="J16" s="15">
        <f t="shared" si="3"/>
        <v>20079161.048100002</v>
      </c>
      <c r="K16" s="15">
        <f t="shared" si="3"/>
        <v>0</v>
      </c>
      <c r="L16" s="15">
        <f t="shared" si="3"/>
        <v>0</v>
      </c>
      <c r="M16" s="15">
        <f t="shared" si="3"/>
        <v>0</v>
      </c>
      <c r="N16" s="15">
        <f t="shared" si="3"/>
        <v>0</v>
      </c>
      <c r="O16" s="15">
        <f t="shared" si="3"/>
        <v>0</v>
      </c>
      <c r="P16" s="15">
        <f t="shared" si="3"/>
        <v>0</v>
      </c>
      <c r="Q16" s="15">
        <f t="shared" si="3"/>
        <v>0</v>
      </c>
      <c r="R16" s="15">
        <f t="shared" si="3"/>
        <v>0</v>
      </c>
      <c r="S16" s="15">
        <f t="shared" si="3"/>
        <v>0</v>
      </c>
      <c r="T16" s="15">
        <f t="shared" si="3"/>
        <v>0</v>
      </c>
      <c r="U16" s="15">
        <f t="shared" si="3"/>
        <v>8083818.0843000002</v>
      </c>
      <c r="V16" s="15">
        <f t="shared" si="3"/>
        <v>0</v>
      </c>
      <c r="W16" s="15">
        <f t="shared" si="3"/>
        <v>0</v>
      </c>
      <c r="X16" s="15">
        <f t="shared" si="3"/>
        <v>0</v>
      </c>
      <c r="Y16" s="15">
        <f t="shared" si="3"/>
        <v>0</v>
      </c>
      <c r="Z16" s="15">
        <f t="shared" si="3"/>
        <v>0</v>
      </c>
      <c r="AA16" s="15">
        <f t="shared" si="3"/>
        <v>0</v>
      </c>
      <c r="AB16" s="15">
        <f t="shared" si="3"/>
        <v>0</v>
      </c>
      <c r="AC16" s="15">
        <f t="shared" si="3"/>
        <v>0</v>
      </c>
      <c r="AD16" s="15">
        <f t="shared" si="3"/>
        <v>0</v>
      </c>
      <c r="AE16" s="15">
        <f t="shared" si="3"/>
        <v>0</v>
      </c>
      <c r="AF16" s="15">
        <f t="shared" si="3"/>
        <v>8605354.7348999996</v>
      </c>
      <c r="AG16" s="15">
        <f t="shared" si="3"/>
        <v>0</v>
      </c>
      <c r="AH16" s="13">
        <f t="shared" si="1"/>
        <v>372526178.99999994</v>
      </c>
      <c r="AI16" s="86">
        <v>372526179</v>
      </c>
    </row>
    <row r="17" spans="1:35" s="17" customFormat="1">
      <c r="A17" s="18" t="s">
        <v>79</v>
      </c>
      <c r="B17" s="18" t="s">
        <v>80</v>
      </c>
      <c r="C17" s="67">
        <v>0.16159999999999999</v>
      </c>
      <c r="D17" s="67">
        <v>0.16159999999999999</v>
      </c>
      <c r="E17" s="67">
        <f>26.08%</f>
        <v>0.26079999999999998</v>
      </c>
      <c r="F17" s="67"/>
      <c r="G17" s="67">
        <v>4.07E-2</v>
      </c>
      <c r="H17" s="67">
        <v>0.27660000000000001</v>
      </c>
      <c r="I17" s="67"/>
      <c r="J17" s="67">
        <v>5.3900000000000003E-2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2.1700000000000001E-2</v>
      </c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>
        <v>2.3099999999999999E-2</v>
      </c>
      <c r="AG17" s="71"/>
      <c r="AH17" s="37"/>
      <c r="AI17" s="90"/>
    </row>
    <row r="18" spans="1:35" s="19" customFormat="1">
      <c r="A18" s="20" t="s">
        <v>81</v>
      </c>
      <c r="B18" s="20" t="s">
        <v>82</v>
      </c>
      <c r="C18" s="15">
        <f>$AI$18*C17</f>
        <v>24217636.014399998</v>
      </c>
      <c r="D18" s="15">
        <f t="shared" ref="D18:AG18" si="4">$AI$18*D17</f>
        <v>24217636.014399998</v>
      </c>
      <c r="E18" s="15">
        <f t="shared" si="4"/>
        <v>39083907.6272</v>
      </c>
      <c r="F18" s="15">
        <f t="shared" si="4"/>
        <v>0</v>
      </c>
      <c r="G18" s="15">
        <f t="shared" si="4"/>
        <v>6099367.4863</v>
      </c>
      <c r="H18" s="15">
        <f t="shared" si="4"/>
        <v>41451721.049400002</v>
      </c>
      <c r="I18" s="15">
        <f t="shared" si="4"/>
        <v>0</v>
      </c>
      <c r="J18" s="15">
        <f t="shared" si="4"/>
        <v>8077540.7251000004</v>
      </c>
      <c r="K18" s="15">
        <f t="shared" si="4"/>
        <v>0</v>
      </c>
      <c r="L18" s="15">
        <f t="shared" si="4"/>
        <v>0</v>
      </c>
      <c r="M18" s="15">
        <f t="shared" si="4"/>
        <v>0</v>
      </c>
      <c r="N18" s="15">
        <f t="shared" si="4"/>
        <v>0</v>
      </c>
      <c r="O18" s="15">
        <f t="shared" si="4"/>
        <v>0</v>
      </c>
      <c r="P18" s="15">
        <f t="shared" si="4"/>
        <v>0</v>
      </c>
      <c r="Q18" s="15">
        <f t="shared" si="4"/>
        <v>0</v>
      </c>
      <c r="R18" s="15">
        <f t="shared" si="4"/>
        <v>0</v>
      </c>
      <c r="S18" s="15">
        <f t="shared" si="4"/>
        <v>0</v>
      </c>
      <c r="T18" s="15">
        <f t="shared" si="4"/>
        <v>0</v>
      </c>
      <c r="U18" s="15">
        <f t="shared" si="4"/>
        <v>3251996.9153</v>
      </c>
      <c r="V18" s="15">
        <f t="shared" si="4"/>
        <v>0</v>
      </c>
      <c r="W18" s="15">
        <f t="shared" si="4"/>
        <v>0</v>
      </c>
      <c r="X18" s="15">
        <f t="shared" si="4"/>
        <v>0</v>
      </c>
      <c r="Y18" s="15">
        <f t="shared" si="4"/>
        <v>0</v>
      </c>
      <c r="Z18" s="15">
        <f t="shared" si="4"/>
        <v>0</v>
      </c>
      <c r="AA18" s="15">
        <f t="shared" si="4"/>
        <v>0</v>
      </c>
      <c r="AB18" s="15">
        <f t="shared" si="4"/>
        <v>0</v>
      </c>
      <c r="AC18" s="15">
        <f t="shared" si="4"/>
        <v>0</v>
      </c>
      <c r="AD18" s="15">
        <f t="shared" si="4"/>
        <v>0</v>
      </c>
      <c r="AE18" s="15">
        <f t="shared" si="4"/>
        <v>0</v>
      </c>
      <c r="AF18" s="15">
        <f t="shared" si="4"/>
        <v>3461803.1678999998</v>
      </c>
      <c r="AG18" s="15">
        <f t="shared" si="4"/>
        <v>0</v>
      </c>
      <c r="AH18" s="13">
        <f t="shared" si="1"/>
        <v>149861609</v>
      </c>
      <c r="AI18" s="84">
        <v>149861609</v>
      </c>
    </row>
    <row r="19" spans="1:35" s="17" customFormat="1">
      <c r="A19" s="38" t="s">
        <v>83</v>
      </c>
      <c r="B19" s="39" t="s">
        <v>84</v>
      </c>
      <c r="C19" s="15">
        <f>+C20</f>
        <v>22835097.557599999</v>
      </c>
      <c r="D19" s="15">
        <f t="shared" ref="D19:AG19" si="5">+D20</f>
        <v>0</v>
      </c>
      <c r="E19" s="15">
        <f t="shared" si="5"/>
        <v>36850237.451300003</v>
      </c>
      <c r="F19" s="15">
        <f t="shared" si="5"/>
        <v>0</v>
      </c>
      <c r="G19" s="15">
        <f t="shared" si="5"/>
        <v>7260839</v>
      </c>
      <c r="H19" s="15">
        <f t="shared" si="5"/>
        <v>39082387.991099998</v>
      </c>
      <c r="I19" s="15">
        <f t="shared" si="5"/>
        <v>0</v>
      </c>
      <c r="J19" s="15">
        <f t="shared" si="5"/>
        <v>0</v>
      </c>
      <c r="K19" s="15">
        <f t="shared" si="5"/>
        <v>0</v>
      </c>
      <c r="L19" s="15">
        <f t="shared" si="5"/>
        <v>0</v>
      </c>
      <c r="M19" s="15">
        <f t="shared" si="5"/>
        <v>0</v>
      </c>
      <c r="N19" s="15">
        <f t="shared" si="5"/>
        <v>0</v>
      </c>
      <c r="O19" s="15">
        <f t="shared" si="5"/>
        <v>0</v>
      </c>
      <c r="P19" s="15">
        <f t="shared" si="5"/>
        <v>0</v>
      </c>
      <c r="Q19" s="15">
        <f t="shared" si="5"/>
        <v>0</v>
      </c>
      <c r="R19" s="15">
        <f t="shared" si="5"/>
        <v>0</v>
      </c>
      <c r="S19" s="15">
        <f t="shared" si="5"/>
        <v>15000000</v>
      </c>
      <c r="T19" s="15">
        <f t="shared" si="5"/>
        <v>0</v>
      </c>
      <c r="U19" s="15">
        <f t="shared" si="5"/>
        <v>0</v>
      </c>
      <c r="V19" s="15">
        <f t="shared" si="5"/>
        <v>0</v>
      </c>
      <c r="W19" s="15">
        <f t="shared" si="5"/>
        <v>0</v>
      </c>
      <c r="X19" s="15">
        <f t="shared" si="5"/>
        <v>0</v>
      </c>
      <c r="Y19" s="15">
        <f t="shared" si="5"/>
        <v>0</v>
      </c>
      <c r="Z19" s="15">
        <f t="shared" si="5"/>
        <v>0</v>
      </c>
      <c r="AA19" s="15">
        <f t="shared" si="5"/>
        <v>0</v>
      </c>
      <c r="AB19" s="15">
        <f t="shared" si="5"/>
        <v>0</v>
      </c>
      <c r="AC19" s="15">
        <f t="shared" si="5"/>
        <v>0</v>
      </c>
      <c r="AD19" s="15">
        <f t="shared" si="5"/>
        <v>0</v>
      </c>
      <c r="AE19" s="15">
        <f t="shared" si="5"/>
        <v>0</v>
      </c>
      <c r="AF19" s="15">
        <f t="shared" si="5"/>
        <v>0</v>
      </c>
      <c r="AG19" s="15">
        <f t="shared" si="5"/>
        <v>0</v>
      </c>
      <c r="AH19" s="13">
        <f t="shared" si="1"/>
        <v>121028562</v>
      </c>
      <c r="AI19" s="90"/>
    </row>
    <row r="20" spans="1:35" s="17" customFormat="1">
      <c r="A20" s="38" t="s">
        <v>85</v>
      </c>
      <c r="B20" s="39" t="s">
        <v>86</v>
      </c>
      <c r="C20" s="15">
        <f>+C21+C30</f>
        <v>22835097.557599999</v>
      </c>
      <c r="D20" s="15">
        <f t="shared" ref="D20:AG20" si="6">+D21+D30</f>
        <v>0</v>
      </c>
      <c r="E20" s="15">
        <f t="shared" si="6"/>
        <v>36850237.451300003</v>
      </c>
      <c r="F20" s="15">
        <f t="shared" si="6"/>
        <v>0</v>
      </c>
      <c r="G20" s="15">
        <f t="shared" si="6"/>
        <v>7260839</v>
      </c>
      <c r="H20" s="15">
        <f t="shared" si="6"/>
        <v>39082387.991099998</v>
      </c>
      <c r="I20" s="15">
        <f t="shared" si="6"/>
        <v>0</v>
      </c>
      <c r="J20" s="15">
        <f t="shared" si="6"/>
        <v>0</v>
      </c>
      <c r="K20" s="15">
        <f t="shared" si="6"/>
        <v>0</v>
      </c>
      <c r="L20" s="15">
        <f t="shared" si="6"/>
        <v>0</v>
      </c>
      <c r="M20" s="15">
        <f t="shared" si="6"/>
        <v>0</v>
      </c>
      <c r="N20" s="15">
        <f t="shared" si="6"/>
        <v>0</v>
      </c>
      <c r="O20" s="15">
        <f t="shared" si="6"/>
        <v>0</v>
      </c>
      <c r="P20" s="15">
        <f t="shared" si="6"/>
        <v>0</v>
      </c>
      <c r="Q20" s="15">
        <f t="shared" si="6"/>
        <v>0</v>
      </c>
      <c r="R20" s="15">
        <f t="shared" si="6"/>
        <v>0</v>
      </c>
      <c r="S20" s="15">
        <f t="shared" si="6"/>
        <v>15000000</v>
      </c>
      <c r="T20" s="15">
        <f t="shared" si="6"/>
        <v>0</v>
      </c>
      <c r="U20" s="15">
        <f t="shared" si="6"/>
        <v>0</v>
      </c>
      <c r="V20" s="15">
        <f t="shared" si="6"/>
        <v>0</v>
      </c>
      <c r="W20" s="15">
        <f t="shared" si="6"/>
        <v>0</v>
      </c>
      <c r="X20" s="15">
        <f t="shared" si="6"/>
        <v>0</v>
      </c>
      <c r="Y20" s="15">
        <f t="shared" si="6"/>
        <v>0</v>
      </c>
      <c r="Z20" s="15">
        <f t="shared" si="6"/>
        <v>0</v>
      </c>
      <c r="AA20" s="15">
        <f t="shared" si="6"/>
        <v>0</v>
      </c>
      <c r="AB20" s="15">
        <f t="shared" si="6"/>
        <v>0</v>
      </c>
      <c r="AC20" s="15">
        <f t="shared" si="6"/>
        <v>0</v>
      </c>
      <c r="AD20" s="15">
        <f t="shared" si="6"/>
        <v>0</v>
      </c>
      <c r="AE20" s="15">
        <f t="shared" si="6"/>
        <v>0</v>
      </c>
      <c r="AF20" s="15">
        <f t="shared" si="6"/>
        <v>0</v>
      </c>
      <c r="AG20" s="15">
        <f t="shared" si="6"/>
        <v>0</v>
      </c>
      <c r="AH20" s="13">
        <f t="shared" si="1"/>
        <v>121028562</v>
      </c>
      <c r="AI20" s="90"/>
    </row>
    <row r="21" spans="1:35" s="17" customFormat="1">
      <c r="A21" s="40" t="s">
        <v>87</v>
      </c>
      <c r="B21" s="41" t="s">
        <v>88</v>
      </c>
      <c r="C21" s="15">
        <f>+C22+C25+C29</f>
        <v>22835097.557599999</v>
      </c>
      <c r="D21" s="15">
        <f t="shared" ref="D21:AG21" si="7">+D22+D25+D29</f>
        <v>0</v>
      </c>
      <c r="E21" s="15">
        <f t="shared" si="7"/>
        <v>36850237.451300003</v>
      </c>
      <c r="F21" s="15">
        <f t="shared" si="7"/>
        <v>0</v>
      </c>
      <c r="G21" s="15">
        <f t="shared" si="7"/>
        <v>7260839</v>
      </c>
      <c r="H21" s="15">
        <f t="shared" si="7"/>
        <v>39082387.991099998</v>
      </c>
      <c r="I21" s="15">
        <f t="shared" si="7"/>
        <v>0</v>
      </c>
      <c r="J21" s="15">
        <f t="shared" si="7"/>
        <v>0</v>
      </c>
      <c r="K21" s="15">
        <f t="shared" si="7"/>
        <v>0</v>
      </c>
      <c r="L21" s="15">
        <f t="shared" si="7"/>
        <v>0</v>
      </c>
      <c r="M21" s="15">
        <f t="shared" si="7"/>
        <v>0</v>
      </c>
      <c r="N21" s="15">
        <f t="shared" si="7"/>
        <v>0</v>
      </c>
      <c r="O21" s="15">
        <f t="shared" si="7"/>
        <v>0</v>
      </c>
      <c r="P21" s="15">
        <f t="shared" si="7"/>
        <v>0</v>
      </c>
      <c r="Q21" s="15">
        <f t="shared" si="7"/>
        <v>0</v>
      </c>
      <c r="R21" s="15">
        <f t="shared" si="7"/>
        <v>0</v>
      </c>
      <c r="S21" s="15">
        <f t="shared" si="7"/>
        <v>0</v>
      </c>
      <c r="T21" s="15">
        <f t="shared" si="7"/>
        <v>0</v>
      </c>
      <c r="U21" s="15">
        <f t="shared" si="7"/>
        <v>0</v>
      </c>
      <c r="V21" s="15">
        <f t="shared" si="7"/>
        <v>0</v>
      </c>
      <c r="W21" s="15">
        <f t="shared" si="7"/>
        <v>0</v>
      </c>
      <c r="X21" s="15">
        <f t="shared" si="7"/>
        <v>0</v>
      </c>
      <c r="Y21" s="15">
        <f t="shared" si="7"/>
        <v>0</v>
      </c>
      <c r="Z21" s="15">
        <f t="shared" si="7"/>
        <v>0</v>
      </c>
      <c r="AA21" s="15">
        <f t="shared" si="7"/>
        <v>0</v>
      </c>
      <c r="AB21" s="15">
        <f t="shared" si="7"/>
        <v>0</v>
      </c>
      <c r="AC21" s="15">
        <f t="shared" si="7"/>
        <v>0</v>
      </c>
      <c r="AD21" s="15">
        <f t="shared" si="7"/>
        <v>0</v>
      </c>
      <c r="AE21" s="15">
        <f t="shared" si="7"/>
        <v>0</v>
      </c>
      <c r="AF21" s="15">
        <f t="shared" si="7"/>
        <v>0</v>
      </c>
      <c r="AG21" s="15">
        <f t="shared" si="7"/>
        <v>0</v>
      </c>
      <c r="AH21" s="13">
        <f t="shared" si="1"/>
        <v>106028562</v>
      </c>
      <c r="AI21" s="90"/>
    </row>
    <row r="22" spans="1:35" s="17" customFormat="1">
      <c r="A22" s="15" t="s">
        <v>89</v>
      </c>
      <c r="B22" s="21" t="s">
        <v>90</v>
      </c>
      <c r="C22" s="15">
        <f>+C23+C24</f>
        <v>20119873.1976</v>
      </c>
      <c r="D22" s="15">
        <f t="shared" ref="D22:AG22" si="8">+D23+D24</f>
        <v>0</v>
      </c>
      <c r="E22" s="15">
        <f t="shared" si="8"/>
        <v>32468532.396300003</v>
      </c>
      <c r="F22" s="15">
        <f t="shared" si="8"/>
        <v>0</v>
      </c>
      <c r="G22" s="15">
        <f t="shared" si="8"/>
        <v>7260839</v>
      </c>
      <c r="H22" s="15">
        <f t="shared" si="8"/>
        <v>34435267.406099997</v>
      </c>
      <c r="I22" s="15">
        <f t="shared" si="8"/>
        <v>0</v>
      </c>
      <c r="J22" s="15">
        <f t="shared" si="8"/>
        <v>0</v>
      </c>
      <c r="K22" s="15">
        <f t="shared" si="8"/>
        <v>0</v>
      </c>
      <c r="L22" s="15">
        <f t="shared" si="8"/>
        <v>0</v>
      </c>
      <c r="M22" s="15">
        <f t="shared" si="8"/>
        <v>0</v>
      </c>
      <c r="N22" s="15">
        <f t="shared" si="8"/>
        <v>0</v>
      </c>
      <c r="O22" s="15">
        <f t="shared" si="8"/>
        <v>0</v>
      </c>
      <c r="P22" s="15">
        <f t="shared" si="8"/>
        <v>0</v>
      </c>
      <c r="Q22" s="15">
        <f t="shared" si="8"/>
        <v>0</v>
      </c>
      <c r="R22" s="15">
        <f t="shared" si="8"/>
        <v>0</v>
      </c>
      <c r="S22" s="15">
        <f t="shared" si="8"/>
        <v>0</v>
      </c>
      <c r="T22" s="15">
        <f t="shared" si="8"/>
        <v>0</v>
      </c>
      <c r="U22" s="15">
        <f t="shared" si="8"/>
        <v>0</v>
      </c>
      <c r="V22" s="15">
        <f t="shared" si="8"/>
        <v>0</v>
      </c>
      <c r="W22" s="15">
        <f t="shared" si="8"/>
        <v>0</v>
      </c>
      <c r="X22" s="15">
        <f t="shared" si="8"/>
        <v>0</v>
      </c>
      <c r="Y22" s="15">
        <f t="shared" si="8"/>
        <v>0</v>
      </c>
      <c r="Z22" s="15">
        <f t="shared" si="8"/>
        <v>0</v>
      </c>
      <c r="AA22" s="15">
        <f t="shared" si="8"/>
        <v>0</v>
      </c>
      <c r="AB22" s="15">
        <f t="shared" si="8"/>
        <v>0</v>
      </c>
      <c r="AC22" s="15">
        <f t="shared" si="8"/>
        <v>0</v>
      </c>
      <c r="AD22" s="15">
        <f t="shared" si="8"/>
        <v>0</v>
      </c>
      <c r="AE22" s="15">
        <f t="shared" si="8"/>
        <v>0</v>
      </c>
      <c r="AF22" s="15">
        <f t="shared" si="8"/>
        <v>0</v>
      </c>
      <c r="AG22" s="15">
        <f t="shared" si="8"/>
        <v>0</v>
      </c>
      <c r="AH22" s="13">
        <f t="shared" si="1"/>
        <v>94284512</v>
      </c>
      <c r="AI22" s="90"/>
    </row>
    <row r="23" spans="1:35">
      <c r="A23" s="13" t="s">
        <v>91</v>
      </c>
      <c r="B23" s="22" t="s">
        <v>92</v>
      </c>
      <c r="C23" s="13">
        <f>AI23*23.12%</f>
        <v>20119873.1976</v>
      </c>
      <c r="D23" s="13"/>
      <c r="E23" s="13">
        <f>AI23*37.31%</f>
        <v>32468532.396300003</v>
      </c>
      <c r="F23" s="13"/>
      <c r="G23" s="88">
        <v>7260839</v>
      </c>
      <c r="H23" s="13">
        <f>AI23*39.57%</f>
        <v>34435267.406099997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>
        <f t="shared" si="1"/>
        <v>94284512</v>
      </c>
      <c r="AI23" s="96">
        <v>87023673</v>
      </c>
    </row>
    <row r="24" spans="1:35">
      <c r="A24" s="13" t="s">
        <v>93</v>
      </c>
      <c r="B24" s="22" t="s">
        <v>94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1"/>
        <v>0</v>
      </c>
    </row>
    <row r="25" spans="1:35">
      <c r="A25" s="15" t="s">
        <v>95</v>
      </c>
      <c r="B25" s="21" t="s">
        <v>96</v>
      </c>
      <c r="C25" s="15">
        <f>+C26+C27+C28</f>
        <v>2715224.3600000003</v>
      </c>
      <c r="D25" s="15">
        <f t="shared" ref="D25:AG25" si="9">+D26+D27+D28</f>
        <v>0</v>
      </c>
      <c r="E25" s="15">
        <f t="shared" si="9"/>
        <v>4381705.0550000006</v>
      </c>
      <c r="F25" s="15">
        <f t="shared" si="9"/>
        <v>0</v>
      </c>
      <c r="G25" s="15">
        <f t="shared" si="9"/>
        <v>0</v>
      </c>
      <c r="H25" s="15">
        <f t="shared" si="9"/>
        <v>4647120.585</v>
      </c>
      <c r="I25" s="15">
        <f t="shared" si="9"/>
        <v>0</v>
      </c>
      <c r="J25" s="15">
        <f t="shared" si="9"/>
        <v>0</v>
      </c>
      <c r="K25" s="15">
        <f t="shared" si="9"/>
        <v>0</v>
      </c>
      <c r="L25" s="15">
        <f t="shared" si="9"/>
        <v>0</v>
      </c>
      <c r="M25" s="15">
        <f t="shared" si="9"/>
        <v>0</v>
      </c>
      <c r="N25" s="15">
        <f t="shared" si="9"/>
        <v>0</v>
      </c>
      <c r="O25" s="15">
        <f t="shared" si="9"/>
        <v>0</v>
      </c>
      <c r="P25" s="15">
        <f t="shared" si="9"/>
        <v>0</v>
      </c>
      <c r="Q25" s="15">
        <f t="shared" si="9"/>
        <v>0</v>
      </c>
      <c r="R25" s="15">
        <f t="shared" si="9"/>
        <v>0</v>
      </c>
      <c r="S25" s="15">
        <f t="shared" si="9"/>
        <v>0</v>
      </c>
      <c r="T25" s="15">
        <f t="shared" si="9"/>
        <v>0</v>
      </c>
      <c r="U25" s="15">
        <f t="shared" si="9"/>
        <v>0</v>
      </c>
      <c r="V25" s="15">
        <f t="shared" si="9"/>
        <v>0</v>
      </c>
      <c r="W25" s="15">
        <f t="shared" si="9"/>
        <v>0</v>
      </c>
      <c r="X25" s="15">
        <f t="shared" si="9"/>
        <v>0</v>
      </c>
      <c r="Y25" s="15">
        <f t="shared" si="9"/>
        <v>0</v>
      </c>
      <c r="Z25" s="15">
        <f t="shared" si="9"/>
        <v>0</v>
      </c>
      <c r="AA25" s="15">
        <f t="shared" si="9"/>
        <v>0</v>
      </c>
      <c r="AB25" s="15">
        <f t="shared" si="9"/>
        <v>0</v>
      </c>
      <c r="AC25" s="15">
        <f t="shared" si="9"/>
        <v>0</v>
      </c>
      <c r="AD25" s="15">
        <f t="shared" si="9"/>
        <v>0</v>
      </c>
      <c r="AE25" s="15">
        <f t="shared" si="9"/>
        <v>0</v>
      </c>
      <c r="AF25" s="15">
        <f t="shared" si="9"/>
        <v>0</v>
      </c>
      <c r="AG25" s="15">
        <f t="shared" si="9"/>
        <v>0</v>
      </c>
      <c r="AH25" s="13">
        <f t="shared" si="1"/>
        <v>11744050</v>
      </c>
    </row>
    <row r="26" spans="1:35">
      <c r="A26" s="13" t="s">
        <v>97</v>
      </c>
      <c r="B26" s="22" t="s">
        <v>98</v>
      </c>
      <c r="C26" s="13">
        <f>AI26*23.12%</f>
        <v>2715224.3600000003</v>
      </c>
      <c r="D26" s="13"/>
      <c r="E26" s="13">
        <f>AI26*37.31%</f>
        <v>4381705.0550000006</v>
      </c>
      <c r="F26" s="13"/>
      <c r="G26" s="13"/>
      <c r="H26" s="13">
        <f>AI26*39.57%</f>
        <v>4647120.585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>
        <f t="shared" si="1"/>
        <v>11744050</v>
      </c>
      <c r="AI26" s="95">
        <v>11744050</v>
      </c>
    </row>
    <row r="27" spans="1:35">
      <c r="A27" s="13" t="s">
        <v>99</v>
      </c>
      <c r="B27" s="22" t="s">
        <v>100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1"/>
        <v>0</v>
      </c>
    </row>
    <row r="28" spans="1:35">
      <c r="A28" s="13" t="s">
        <v>101</v>
      </c>
      <c r="B28" s="22" t="s">
        <v>102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>
        <f t="shared" si="1"/>
        <v>0</v>
      </c>
    </row>
    <row r="29" spans="1:35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1"/>
        <v>0</v>
      </c>
    </row>
    <row r="30" spans="1:35">
      <c r="A30" s="40" t="s">
        <v>105</v>
      </c>
      <c r="B30" s="41" t="s">
        <v>106</v>
      </c>
      <c r="C30" s="23">
        <f>SUM(C31:C32)</f>
        <v>0</v>
      </c>
      <c r="D30" s="23">
        <f t="shared" ref="D30:AG30" si="10">SUM(D31:D32)</f>
        <v>0</v>
      </c>
      <c r="E30" s="23">
        <f t="shared" si="10"/>
        <v>0</v>
      </c>
      <c r="F30" s="23">
        <f t="shared" si="10"/>
        <v>0</v>
      </c>
      <c r="G30" s="23">
        <f t="shared" si="10"/>
        <v>0</v>
      </c>
      <c r="H30" s="23">
        <f t="shared" si="10"/>
        <v>0</v>
      </c>
      <c r="I30" s="23">
        <f t="shared" si="10"/>
        <v>0</v>
      </c>
      <c r="J30" s="23">
        <f t="shared" si="10"/>
        <v>0</v>
      </c>
      <c r="K30" s="23">
        <f t="shared" si="10"/>
        <v>0</v>
      </c>
      <c r="L30" s="23">
        <f t="shared" si="10"/>
        <v>0</v>
      </c>
      <c r="M30" s="23">
        <f t="shared" si="10"/>
        <v>0</v>
      </c>
      <c r="N30" s="23">
        <f t="shared" si="10"/>
        <v>0</v>
      </c>
      <c r="O30" s="23">
        <f t="shared" si="10"/>
        <v>0</v>
      </c>
      <c r="P30" s="23">
        <f t="shared" si="10"/>
        <v>0</v>
      </c>
      <c r="Q30" s="23">
        <f t="shared" si="10"/>
        <v>0</v>
      </c>
      <c r="R30" s="23">
        <f t="shared" si="10"/>
        <v>0</v>
      </c>
      <c r="S30" s="23">
        <f t="shared" si="10"/>
        <v>15000000</v>
      </c>
      <c r="T30" s="23">
        <f t="shared" si="10"/>
        <v>0</v>
      </c>
      <c r="U30" s="23">
        <f t="shared" si="10"/>
        <v>0</v>
      </c>
      <c r="V30" s="23">
        <f t="shared" si="10"/>
        <v>0</v>
      </c>
      <c r="W30" s="23">
        <f t="shared" si="10"/>
        <v>0</v>
      </c>
      <c r="X30" s="23">
        <f t="shared" si="10"/>
        <v>0</v>
      </c>
      <c r="Y30" s="23">
        <f t="shared" si="10"/>
        <v>0</v>
      </c>
      <c r="Z30" s="23">
        <f t="shared" si="10"/>
        <v>0</v>
      </c>
      <c r="AA30" s="23">
        <f t="shared" si="10"/>
        <v>0</v>
      </c>
      <c r="AB30" s="23">
        <f t="shared" si="10"/>
        <v>0</v>
      </c>
      <c r="AC30" s="23">
        <f t="shared" si="10"/>
        <v>0</v>
      </c>
      <c r="AD30" s="23">
        <f t="shared" si="10"/>
        <v>0</v>
      </c>
      <c r="AE30" s="23">
        <f t="shared" si="10"/>
        <v>0</v>
      </c>
      <c r="AF30" s="23">
        <f t="shared" si="10"/>
        <v>0</v>
      </c>
      <c r="AG30" s="23">
        <f t="shared" si="10"/>
        <v>0</v>
      </c>
      <c r="AH30" s="13">
        <f t="shared" si="1"/>
        <v>15000000</v>
      </c>
    </row>
    <row r="31" spans="1:35" s="17" customFormat="1">
      <c r="A31" s="24" t="s">
        <v>107</v>
      </c>
      <c r="B31" s="25" t="s">
        <v>108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>
        <v>15000000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13">
        <f t="shared" si="1"/>
        <v>15000000</v>
      </c>
      <c r="AI31" s="90">
        <v>15000000</v>
      </c>
    </row>
    <row r="32" spans="1:35" s="27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1"/>
        <v>0</v>
      </c>
      <c r="AI32" s="89"/>
    </row>
    <row r="33" spans="1:36" s="27" customFormat="1" ht="15.6">
      <c r="A33" s="28" t="s">
        <v>129</v>
      </c>
      <c r="B33" s="29" t="s">
        <v>111</v>
      </c>
      <c r="C33" s="28">
        <f>+C14+C15</f>
        <v>117540507.52399999</v>
      </c>
      <c r="D33" s="28">
        <f t="shared" ref="D33:AG33" si="11">+D14+D15</f>
        <v>94705409.966399997</v>
      </c>
      <c r="E33" s="28">
        <f t="shared" si="11"/>
        <v>189691641.65449998</v>
      </c>
      <c r="F33" s="28">
        <f t="shared" si="11"/>
        <v>0</v>
      </c>
      <c r="G33" s="28">
        <f t="shared" si="11"/>
        <v>31113005.9903</v>
      </c>
      <c r="H33" s="28">
        <f t="shared" si="11"/>
        <v>201183355.79249999</v>
      </c>
      <c r="I33" s="28">
        <f t="shared" si="11"/>
        <v>0</v>
      </c>
      <c r="J33" s="28">
        <f t="shared" si="11"/>
        <v>31588004.9331</v>
      </c>
      <c r="K33" s="28">
        <f t="shared" si="11"/>
        <v>0</v>
      </c>
      <c r="L33" s="28">
        <f t="shared" si="11"/>
        <v>0</v>
      </c>
      <c r="M33" s="28">
        <f t="shared" si="11"/>
        <v>0</v>
      </c>
      <c r="N33" s="28">
        <f t="shared" si="11"/>
        <v>0</v>
      </c>
      <c r="O33" s="28">
        <f t="shared" si="11"/>
        <v>0</v>
      </c>
      <c r="P33" s="28">
        <f t="shared" si="11"/>
        <v>0</v>
      </c>
      <c r="Q33" s="28">
        <f t="shared" si="11"/>
        <v>0</v>
      </c>
      <c r="R33" s="28">
        <f t="shared" si="11"/>
        <v>0</v>
      </c>
      <c r="S33" s="28">
        <f t="shared" si="11"/>
        <v>15000000</v>
      </c>
      <c r="T33" s="28">
        <f t="shared" si="11"/>
        <v>0</v>
      </c>
      <c r="U33" s="28">
        <f t="shared" si="11"/>
        <v>12717248.739300001</v>
      </c>
      <c r="V33" s="28">
        <f t="shared" si="11"/>
        <v>0</v>
      </c>
      <c r="W33" s="28">
        <f t="shared" si="11"/>
        <v>0</v>
      </c>
      <c r="X33" s="28">
        <f t="shared" si="11"/>
        <v>0</v>
      </c>
      <c r="Y33" s="28">
        <f t="shared" si="11"/>
        <v>0</v>
      </c>
      <c r="Z33" s="28">
        <f t="shared" si="11"/>
        <v>0</v>
      </c>
      <c r="AA33" s="28">
        <f t="shared" si="11"/>
        <v>0</v>
      </c>
      <c r="AB33" s="28">
        <f t="shared" si="11"/>
        <v>0</v>
      </c>
      <c r="AC33" s="28">
        <f t="shared" si="11"/>
        <v>0</v>
      </c>
      <c r="AD33" s="28">
        <f t="shared" si="11"/>
        <v>0</v>
      </c>
      <c r="AE33" s="28">
        <f t="shared" si="11"/>
        <v>0</v>
      </c>
      <c r="AF33" s="28">
        <f t="shared" si="11"/>
        <v>13537716.399899999</v>
      </c>
      <c r="AG33" s="28">
        <f t="shared" si="11"/>
        <v>0</v>
      </c>
      <c r="AH33" s="28">
        <f t="shared" ref="AH33" si="12">+AH14+AH15</f>
        <v>707076891</v>
      </c>
      <c r="AI33" s="89"/>
    </row>
    <row r="34" spans="1:36" s="30" customFormat="1" ht="15.6">
      <c r="A34" s="1"/>
      <c r="B34" s="3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92">
        <v>707076891</v>
      </c>
      <c r="AJ34" s="30">
        <f>AI34-AH33</f>
        <v>0</v>
      </c>
    </row>
    <row r="35" spans="1:36">
      <c r="B35" s="32" t="s">
        <v>128</v>
      </c>
      <c r="C35" s="35">
        <v>1.0243679003297912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6">
      <c r="B36" s="33" t="s">
        <v>125</v>
      </c>
      <c r="C36" s="34">
        <f>+$C$35*C33</f>
        <v>120404722.89605789</v>
      </c>
      <c r="D36" s="34">
        <f t="shared" ref="D36:AH36" si="13">+$C$35*D33</f>
        <v>97013181.957153246</v>
      </c>
      <c r="E36" s="34">
        <f t="shared" si="13"/>
        <v>194314028.67173129</v>
      </c>
      <c r="F36" s="34">
        <f t="shared" si="13"/>
        <v>0</v>
      </c>
      <c r="G36" s="34">
        <f t="shared" si="13"/>
        <v>31871164.619231828</v>
      </c>
      <c r="H36" s="34">
        <f t="shared" si="13"/>
        <v>206085771.75446454</v>
      </c>
      <c r="I36" s="34">
        <f t="shared" si="13"/>
        <v>0</v>
      </c>
      <c r="J36" s="34">
        <f t="shared" si="13"/>
        <v>32357738.288926732</v>
      </c>
      <c r="K36" s="34">
        <f t="shared" si="13"/>
        <v>0</v>
      </c>
      <c r="L36" s="34">
        <f t="shared" si="13"/>
        <v>0</v>
      </c>
      <c r="M36" s="34">
        <f t="shared" si="13"/>
        <v>0</v>
      </c>
      <c r="N36" s="34">
        <f t="shared" si="13"/>
        <v>0</v>
      </c>
      <c r="O36" s="34">
        <f t="shared" si="13"/>
        <v>0</v>
      </c>
      <c r="P36" s="34">
        <f t="shared" si="13"/>
        <v>0</v>
      </c>
      <c r="Q36" s="34">
        <f t="shared" si="13"/>
        <v>0</v>
      </c>
      <c r="R36" s="34">
        <f t="shared" si="13"/>
        <v>0</v>
      </c>
      <c r="S36" s="34">
        <f t="shared" si="13"/>
        <v>15365518.504946867</v>
      </c>
      <c r="T36" s="34">
        <f t="shared" si="13"/>
        <v>0</v>
      </c>
      <c r="U36" s="34">
        <f t="shared" si="13"/>
        <v>13027141.389048427</v>
      </c>
      <c r="V36" s="34">
        <f t="shared" si="13"/>
        <v>0</v>
      </c>
      <c r="W36" s="34">
        <f t="shared" si="13"/>
        <v>0</v>
      </c>
      <c r="X36" s="34">
        <f t="shared" si="13"/>
        <v>0</v>
      </c>
      <c r="Y36" s="34">
        <f t="shared" si="13"/>
        <v>0</v>
      </c>
      <c r="Z36" s="34">
        <f t="shared" si="13"/>
        <v>0</v>
      </c>
      <c r="AA36" s="34">
        <f t="shared" si="13"/>
        <v>0</v>
      </c>
      <c r="AB36" s="34">
        <f t="shared" si="13"/>
        <v>0</v>
      </c>
      <c r="AC36" s="34">
        <f t="shared" si="13"/>
        <v>0</v>
      </c>
      <c r="AD36" s="34">
        <f t="shared" si="13"/>
        <v>0</v>
      </c>
      <c r="AE36" s="34">
        <f t="shared" si="13"/>
        <v>0</v>
      </c>
      <c r="AF36" s="34">
        <f t="shared" si="13"/>
        <v>13867602.123825742</v>
      </c>
      <c r="AG36" s="34">
        <f t="shared" si="13"/>
        <v>0</v>
      </c>
      <c r="AH36" s="34">
        <f t="shared" si="13"/>
        <v>724306870.20538664</v>
      </c>
    </row>
    <row r="37" spans="1:36">
      <c r="B37" s="31"/>
    </row>
    <row r="38" spans="1:36">
      <c r="B38" s="31"/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37"/>
  <sheetViews>
    <sheetView topLeftCell="A10" zoomScale="80" zoomScaleNormal="80" workbookViewId="0">
      <selection activeCell="A32" sqref="A32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7" style="1" bestFit="1" customWidth="1"/>
    <col min="4" max="4" width="13.6640625" style="1" bestFit="1" customWidth="1"/>
    <col min="5" max="5" width="15" style="1" bestFit="1" customWidth="1"/>
    <col min="6" max="6" width="13" style="1" customWidth="1"/>
    <col min="7" max="7" width="13.6640625" style="1" bestFit="1" customWidth="1"/>
    <col min="8" max="8" width="15" style="1" bestFit="1" customWidth="1"/>
    <col min="9" max="9" width="11.44140625" style="1"/>
    <col min="10" max="10" width="13.88671875" style="1" bestFit="1" customWidth="1"/>
    <col min="11" max="18" width="11.44140625" style="1"/>
    <col min="19" max="19" width="14.33203125" style="1" customWidth="1"/>
    <col min="20" max="20" width="11.44140625" style="1"/>
    <col min="21" max="21" width="13.6640625" style="1" bestFit="1" customWidth="1"/>
    <col min="22" max="22" width="16.5546875" style="1" customWidth="1"/>
    <col min="23" max="23" width="14.109375" style="1" customWidth="1"/>
    <col min="24" max="31" width="11.44140625" style="1"/>
    <col min="32" max="33" width="13.6640625" style="1" bestFit="1" customWidth="1"/>
    <col min="34" max="34" width="14.6640625" style="1" customWidth="1"/>
    <col min="35" max="35" width="16.33203125" style="86" hidden="1" customWidth="1"/>
    <col min="36" max="36" width="13.109375" style="1" bestFit="1" customWidth="1"/>
    <col min="37" max="16384" width="11.44140625" style="1"/>
  </cols>
  <sheetData>
    <row r="1" spans="1:35" ht="29.25" customHeight="1">
      <c r="B1" s="2"/>
      <c r="C1" s="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35"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35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5" spans="1:35" ht="15.6">
      <c r="B5" s="4" t="s">
        <v>121</v>
      </c>
    </row>
    <row r="6" spans="1:35" ht="15.6">
      <c r="B6" s="4"/>
    </row>
    <row r="7" spans="1:35" ht="16.2" thickBot="1">
      <c r="B7" s="4"/>
    </row>
    <row r="8" spans="1:35" ht="15.75" customHeight="1" thickBot="1">
      <c r="A8" s="44"/>
      <c r="B8" s="45"/>
      <c r="C8" s="117" t="s">
        <v>116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55"/>
    </row>
    <row r="9" spans="1:35" ht="15.75" customHeight="1">
      <c r="A9" s="46"/>
      <c r="B9" s="47"/>
      <c r="C9" s="108" t="s">
        <v>3</v>
      </c>
      <c r="D9" s="118"/>
      <c r="E9" s="119" t="s">
        <v>4</v>
      </c>
      <c r="F9" s="108"/>
      <c r="G9" s="108"/>
      <c r="H9" s="108"/>
      <c r="I9" s="118"/>
      <c r="J9" s="119" t="s">
        <v>5</v>
      </c>
      <c r="K9" s="108"/>
      <c r="L9" s="108"/>
      <c r="M9" s="108"/>
      <c r="N9" s="108"/>
      <c r="O9" s="108"/>
      <c r="P9" s="108"/>
      <c r="Q9" s="107" t="s">
        <v>6</v>
      </c>
      <c r="R9" s="109"/>
      <c r="S9" s="107" t="s">
        <v>7</v>
      </c>
      <c r="T9" s="108"/>
      <c r="U9" s="108"/>
      <c r="V9" s="109"/>
      <c r="W9" s="107" t="s">
        <v>8</v>
      </c>
      <c r="X9" s="108"/>
      <c r="Y9" s="108"/>
      <c r="Z9" s="108"/>
      <c r="AA9" s="108"/>
      <c r="AB9" s="108"/>
      <c r="AC9" s="108"/>
      <c r="AD9" s="109"/>
      <c r="AE9" s="110" t="s">
        <v>9</v>
      </c>
      <c r="AF9" s="111"/>
      <c r="AG9" s="111"/>
      <c r="AH9" s="56"/>
    </row>
    <row r="10" spans="1:35" ht="15" customHeight="1" thickBot="1">
      <c r="A10" s="48"/>
      <c r="B10" s="49"/>
      <c r="C10" s="43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54" t="s">
        <v>40</v>
      </c>
      <c r="AH10" s="57"/>
    </row>
    <row r="11" spans="1:35" ht="51.6" thickBot="1">
      <c r="A11" s="51" t="s">
        <v>0</v>
      </c>
      <c r="B11" s="52" t="s">
        <v>2</v>
      </c>
      <c r="C11" s="50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1" t="s">
        <v>1</v>
      </c>
    </row>
    <row r="12" spans="1:35" s="9" customFormat="1" ht="27">
      <c r="A12" s="10" t="s">
        <v>72</v>
      </c>
      <c r="B12" s="10" t="s">
        <v>73</v>
      </c>
      <c r="C12" s="67">
        <v>0.16159999999999999</v>
      </c>
      <c r="D12" s="67">
        <v>0.16159999999999999</v>
      </c>
      <c r="E12" s="67">
        <v>0.26079999999999998</v>
      </c>
      <c r="F12" s="67"/>
      <c r="G12" s="67">
        <v>4.07E-2</v>
      </c>
      <c r="H12" s="67">
        <v>0.27660000000000001</v>
      </c>
      <c r="I12" s="67"/>
      <c r="J12" s="67">
        <v>5.3900000000000003E-2</v>
      </c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>
        <v>2.3099999999999999E-2</v>
      </c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>
        <v>2.1700000000000001E-2</v>
      </c>
      <c r="AG12" s="71"/>
      <c r="AH12" s="62"/>
      <c r="AI12" s="85"/>
    </row>
    <row r="13" spans="1:35" s="11" customFormat="1">
      <c r="A13" s="12" t="s">
        <v>72</v>
      </c>
      <c r="B13" s="12" t="s">
        <v>74</v>
      </c>
      <c r="C13" s="13">
        <f>$AI$13*C12</f>
        <v>11894614.217599999</v>
      </c>
      <c r="D13" s="13">
        <f t="shared" ref="D13:AG13" si="0">$AI$13*D12</f>
        <v>11894614.217599999</v>
      </c>
      <c r="E13" s="13">
        <f t="shared" si="0"/>
        <v>19196258.588799998</v>
      </c>
      <c r="F13" s="13">
        <f t="shared" si="0"/>
        <v>0</v>
      </c>
      <c r="G13" s="13">
        <f t="shared" si="0"/>
        <v>2995735.1401999998</v>
      </c>
      <c r="H13" s="13">
        <f t="shared" si="0"/>
        <v>20359222.1076</v>
      </c>
      <c r="I13" s="13">
        <f t="shared" si="0"/>
        <v>0</v>
      </c>
      <c r="J13" s="13">
        <f t="shared" si="0"/>
        <v>3967324.9154000003</v>
      </c>
      <c r="K13" s="13">
        <f t="shared" si="0"/>
        <v>0</v>
      </c>
      <c r="L13" s="13">
        <f t="shared" si="0"/>
        <v>0</v>
      </c>
      <c r="M13" s="13">
        <f t="shared" si="0"/>
        <v>0</v>
      </c>
      <c r="N13" s="13">
        <f t="shared" si="0"/>
        <v>0</v>
      </c>
      <c r="O13" s="13">
        <f t="shared" si="0"/>
        <v>0</v>
      </c>
      <c r="P13" s="13">
        <f t="shared" si="0"/>
        <v>0</v>
      </c>
      <c r="Q13" s="13">
        <f t="shared" si="0"/>
        <v>0</v>
      </c>
      <c r="R13" s="13">
        <f t="shared" si="0"/>
        <v>0</v>
      </c>
      <c r="S13" s="13">
        <f t="shared" si="0"/>
        <v>0</v>
      </c>
      <c r="T13" s="13">
        <f t="shared" si="0"/>
        <v>0</v>
      </c>
      <c r="U13" s="13">
        <f t="shared" si="0"/>
        <v>1700282.1065999998</v>
      </c>
      <c r="V13" s="13">
        <f t="shared" si="0"/>
        <v>0</v>
      </c>
      <c r="W13" s="13">
        <f t="shared" si="0"/>
        <v>0</v>
      </c>
      <c r="X13" s="13">
        <f t="shared" si="0"/>
        <v>0</v>
      </c>
      <c r="Y13" s="13">
        <f t="shared" si="0"/>
        <v>0</v>
      </c>
      <c r="Z13" s="13">
        <f t="shared" si="0"/>
        <v>0</v>
      </c>
      <c r="AA13" s="13">
        <f t="shared" si="0"/>
        <v>0</v>
      </c>
      <c r="AB13" s="13">
        <f t="shared" si="0"/>
        <v>0</v>
      </c>
      <c r="AC13" s="13">
        <f t="shared" si="0"/>
        <v>0</v>
      </c>
      <c r="AD13" s="13">
        <f t="shared" si="0"/>
        <v>0</v>
      </c>
      <c r="AE13" s="13">
        <f t="shared" si="0"/>
        <v>0</v>
      </c>
      <c r="AF13" s="13">
        <f t="shared" si="0"/>
        <v>1597234.7062000001</v>
      </c>
      <c r="AG13" s="13">
        <f t="shared" si="0"/>
        <v>0</v>
      </c>
      <c r="AH13" s="13">
        <f t="shared" ref="AH13:AH31" si="1">SUM(C13:AG13)</f>
        <v>73605286</v>
      </c>
      <c r="AI13" s="91">
        <v>73605286</v>
      </c>
    </row>
    <row r="14" spans="1:35" ht="27">
      <c r="A14" s="13" t="s">
        <v>75</v>
      </c>
      <c r="B14" s="14" t="s">
        <v>76</v>
      </c>
      <c r="C14" s="13">
        <f>+C15+C17+C18</f>
        <v>85473492.303199992</v>
      </c>
      <c r="D14" s="13">
        <f t="shared" ref="D14:AG14" si="2">+D15+D17+D18</f>
        <v>74391316.811199993</v>
      </c>
      <c r="E14" s="13">
        <f t="shared" si="2"/>
        <v>137941182.29910001</v>
      </c>
      <c r="F14" s="13">
        <f t="shared" si="2"/>
        <v>0</v>
      </c>
      <c r="G14" s="13">
        <f t="shared" si="2"/>
        <v>22466166.894900002</v>
      </c>
      <c r="H14" s="13">
        <f t="shared" si="2"/>
        <v>127330682.1162</v>
      </c>
      <c r="I14" s="13">
        <f t="shared" si="2"/>
        <v>0</v>
      </c>
      <c r="J14" s="13">
        <f t="shared" si="2"/>
        <v>43779651.221799999</v>
      </c>
      <c r="K14" s="13">
        <f t="shared" si="2"/>
        <v>0</v>
      </c>
      <c r="L14" s="13">
        <f t="shared" si="2"/>
        <v>0</v>
      </c>
      <c r="M14" s="13">
        <f t="shared" si="2"/>
        <v>0</v>
      </c>
      <c r="N14" s="13">
        <f t="shared" si="2"/>
        <v>0</v>
      </c>
      <c r="O14" s="13">
        <f t="shared" si="2"/>
        <v>0</v>
      </c>
      <c r="P14" s="13">
        <f t="shared" si="2"/>
        <v>0</v>
      </c>
      <c r="Q14" s="13">
        <f t="shared" si="2"/>
        <v>0</v>
      </c>
      <c r="R14" s="13">
        <f t="shared" si="2"/>
        <v>0</v>
      </c>
      <c r="S14" s="13">
        <f t="shared" si="2"/>
        <v>13380648</v>
      </c>
      <c r="T14" s="13">
        <f t="shared" si="2"/>
        <v>0</v>
      </c>
      <c r="U14" s="13">
        <f t="shared" si="2"/>
        <v>10633907.2917</v>
      </c>
      <c r="V14" s="13">
        <f t="shared" si="2"/>
        <v>0</v>
      </c>
      <c r="W14" s="13">
        <f t="shared" si="2"/>
        <v>0</v>
      </c>
      <c r="X14" s="13">
        <f t="shared" si="2"/>
        <v>0</v>
      </c>
      <c r="Y14" s="13">
        <f t="shared" si="2"/>
        <v>0</v>
      </c>
      <c r="Z14" s="13">
        <f t="shared" si="2"/>
        <v>0</v>
      </c>
      <c r="AA14" s="13">
        <f t="shared" si="2"/>
        <v>0</v>
      </c>
      <c r="AB14" s="13">
        <f t="shared" si="2"/>
        <v>0</v>
      </c>
      <c r="AC14" s="13">
        <f t="shared" si="2"/>
        <v>0</v>
      </c>
      <c r="AD14" s="13">
        <f t="shared" si="2"/>
        <v>0</v>
      </c>
      <c r="AE14" s="13">
        <f t="shared" si="2"/>
        <v>0</v>
      </c>
      <c r="AF14" s="13">
        <f t="shared" si="2"/>
        <v>9989428.061900001</v>
      </c>
      <c r="AG14" s="13">
        <f t="shared" si="2"/>
        <v>0</v>
      </c>
      <c r="AH14" s="13">
        <f t="shared" si="1"/>
        <v>525386475</v>
      </c>
    </row>
    <row r="15" spans="1:35">
      <c r="A15" s="15" t="s">
        <v>77</v>
      </c>
      <c r="B15" s="16" t="s">
        <v>78</v>
      </c>
      <c r="C15" s="15">
        <f>$AI$15*C12</f>
        <v>56067134.867199995</v>
      </c>
      <c r="D15" s="15">
        <f t="shared" ref="D15:AG15" si="3">$AI$15*D12</f>
        <v>56067134.867199995</v>
      </c>
      <c r="E15" s="15">
        <f t="shared" si="3"/>
        <v>90484583.993599996</v>
      </c>
      <c r="F15" s="15">
        <f t="shared" si="3"/>
        <v>0</v>
      </c>
      <c r="G15" s="15">
        <f t="shared" si="3"/>
        <v>14120868.7444</v>
      </c>
      <c r="H15" s="15">
        <f t="shared" si="3"/>
        <v>95966395.4472</v>
      </c>
      <c r="I15" s="15">
        <f t="shared" si="3"/>
        <v>0</v>
      </c>
      <c r="J15" s="15">
        <f t="shared" si="3"/>
        <v>18700609.958800003</v>
      </c>
      <c r="K15" s="15">
        <f t="shared" si="3"/>
        <v>0</v>
      </c>
      <c r="L15" s="15">
        <f t="shared" si="3"/>
        <v>0</v>
      </c>
      <c r="M15" s="15">
        <f t="shared" si="3"/>
        <v>0</v>
      </c>
      <c r="N15" s="15">
        <f t="shared" si="3"/>
        <v>0</v>
      </c>
      <c r="O15" s="15">
        <f t="shared" si="3"/>
        <v>0</v>
      </c>
      <c r="P15" s="15">
        <f t="shared" si="3"/>
        <v>0</v>
      </c>
      <c r="Q15" s="15">
        <f t="shared" si="3"/>
        <v>0</v>
      </c>
      <c r="R15" s="15">
        <f t="shared" si="3"/>
        <v>0</v>
      </c>
      <c r="S15" s="15">
        <f t="shared" si="3"/>
        <v>0</v>
      </c>
      <c r="T15" s="15">
        <f t="shared" si="3"/>
        <v>0</v>
      </c>
      <c r="U15" s="15">
        <f t="shared" si="3"/>
        <v>8014547.1251999997</v>
      </c>
      <c r="V15" s="15">
        <f t="shared" si="3"/>
        <v>0</v>
      </c>
      <c r="W15" s="15">
        <f t="shared" si="3"/>
        <v>0</v>
      </c>
      <c r="X15" s="15">
        <f t="shared" si="3"/>
        <v>0</v>
      </c>
      <c r="Y15" s="15">
        <f t="shared" si="3"/>
        <v>0</v>
      </c>
      <c r="Z15" s="15">
        <f t="shared" si="3"/>
        <v>0</v>
      </c>
      <c r="AA15" s="15">
        <f t="shared" si="3"/>
        <v>0</v>
      </c>
      <c r="AB15" s="15">
        <f t="shared" si="3"/>
        <v>0</v>
      </c>
      <c r="AC15" s="15">
        <f t="shared" si="3"/>
        <v>0</v>
      </c>
      <c r="AD15" s="15">
        <f t="shared" si="3"/>
        <v>0</v>
      </c>
      <c r="AE15" s="15">
        <f t="shared" si="3"/>
        <v>0</v>
      </c>
      <c r="AF15" s="15">
        <f t="shared" si="3"/>
        <v>7528816.9964000005</v>
      </c>
      <c r="AG15" s="15">
        <f t="shared" si="3"/>
        <v>0</v>
      </c>
      <c r="AH15" s="13">
        <f t="shared" si="1"/>
        <v>346950092</v>
      </c>
      <c r="AI15" s="86">
        <v>346950092</v>
      </c>
    </row>
    <row r="16" spans="1:35" s="17" customFormat="1">
      <c r="A16" s="18" t="s">
        <v>79</v>
      </c>
      <c r="B16" s="18" t="s">
        <v>80</v>
      </c>
      <c r="C16" s="67">
        <v>0.16159999999999999</v>
      </c>
      <c r="D16" s="67">
        <v>0.16159999999999999</v>
      </c>
      <c r="E16" s="67">
        <v>0.26079999999999998</v>
      </c>
      <c r="F16" s="67"/>
      <c r="G16" s="67">
        <v>4.07E-2</v>
      </c>
      <c r="H16" s="67">
        <v>0.27660000000000001</v>
      </c>
      <c r="I16" s="67"/>
      <c r="J16" s="67">
        <v>5.3900000000000003E-2</v>
      </c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>
        <v>2.3099999999999999E-2</v>
      </c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>
        <v>2.1700000000000001E-2</v>
      </c>
      <c r="AG16" s="71"/>
      <c r="AH16" s="37"/>
      <c r="AI16" s="90"/>
    </row>
    <row r="17" spans="1:35" s="19" customFormat="1">
      <c r="A17" s="20" t="s">
        <v>81</v>
      </c>
      <c r="B17" s="20" t="s">
        <v>82</v>
      </c>
      <c r="C17" s="15">
        <f>$AI$17*C16</f>
        <v>18324181.943999998</v>
      </c>
      <c r="D17" s="15">
        <f t="shared" ref="D17:AG17" si="4">$AI$17*D16</f>
        <v>18324181.943999998</v>
      </c>
      <c r="E17" s="15">
        <f t="shared" si="4"/>
        <v>29572689.671999998</v>
      </c>
      <c r="F17" s="15">
        <f t="shared" si="4"/>
        <v>0</v>
      </c>
      <c r="G17" s="15">
        <f t="shared" si="4"/>
        <v>4615063.1505000005</v>
      </c>
      <c r="H17" s="15">
        <f t="shared" si="4"/>
        <v>31364286.669</v>
      </c>
      <c r="I17" s="15">
        <f t="shared" si="4"/>
        <v>0</v>
      </c>
      <c r="J17" s="15">
        <f t="shared" si="4"/>
        <v>6111840.3885000004</v>
      </c>
      <c r="K17" s="15">
        <f t="shared" si="4"/>
        <v>0</v>
      </c>
      <c r="L17" s="15">
        <f t="shared" si="4"/>
        <v>0</v>
      </c>
      <c r="M17" s="15">
        <f t="shared" si="4"/>
        <v>0</v>
      </c>
      <c r="N17" s="15">
        <f t="shared" si="4"/>
        <v>0</v>
      </c>
      <c r="O17" s="15">
        <f t="shared" si="4"/>
        <v>0</v>
      </c>
      <c r="P17" s="15">
        <f t="shared" si="4"/>
        <v>0</v>
      </c>
      <c r="Q17" s="15">
        <f t="shared" si="4"/>
        <v>0</v>
      </c>
      <c r="R17" s="15">
        <f t="shared" si="4"/>
        <v>0</v>
      </c>
      <c r="S17" s="15">
        <f t="shared" si="4"/>
        <v>0</v>
      </c>
      <c r="T17" s="15">
        <f t="shared" si="4"/>
        <v>0</v>
      </c>
      <c r="U17" s="15">
        <f t="shared" si="4"/>
        <v>2619360.1664999998</v>
      </c>
      <c r="V17" s="15">
        <f t="shared" si="4"/>
        <v>0</v>
      </c>
      <c r="W17" s="15">
        <f t="shared" si="4"/>
        <v>0</v>
      </c>
      <c r="X17" s="15">
        <f t="shared" si="4"/>
        <v>0</v>
      </c>
      <c r="Y17" s="15">
        <f t="shared" si="4"/>
        <v>0</v>
      </c>
      <c r="Z17" s="15">
        <f t="shared" si="4"/>
        <v>0</v>
      </c>
      <c r="AA17" s="15">
        <f t="shared" si="4"/>
        <v>0</v>
      </c>
      <c r="AB17" s="15">
        <f t="shared" si="4"/>
        <v>0</v>
      </c>
      <c r="AC17" s="15">
        <f t="shared" si="4"/>
        <v>0</v>
      </c>
      <c r="AD17" s="15">
        <f t="shared" si="4"/>
        <v>0</v>
      </c>
      <c r="AE17" s="15">
        <f t="shared" si="4"/>
        <v>0</v>
      </c>
      <c r="AF17" s="15">
        <f t="shared" si="4"/>
        <v>2460611.0655</v>
      </c>
      <c r="AG17" s="15">
        <f t="shared" si="4"/>
        <v>0</v>
      </c>
      <c r="AH17" s="13">
        <f t="shared" si="1"/>
        <v>113392215.00000001</v>
      </c>
      <c r="AI17" s="84">
        <v>113392215</v>
      </c>
    </row>
    <row r="18" spans="1:35" s="17" customFormat="1">
      <c r="A18" s="38" t="s">
        <v>83</v>
      </c>
      <c r="B18" s="39" t="s">
        <v>84</v>
      </c>
      <c r="C18" s="15">
        <f>+C19</f>
        <v>11082175.492000001</v>
      </c>
      <c r="D18" s="15">
        <f t="shared" ref="D18:AG18" si="5">+D19</f>
        <v>0</v>
      </c>
      <c r="E18" s="15">
        <f t="shared" si="5"/>
        <v>17883908.633500002</v>
      </c>
      <c r="F18" s="15">
        <f t="shared" si="5"/>
        <v>0</v>
      </c>
      <c r="G18" s="15">
        <f t="shared" si="5"/>
        <v>3730235</v>
      </c>
      <c r="H18" s="15">
        <f t="shared" si="5"/>
        <v>0</v>
      </c>
      <c r="I18" s="15">
        <f t="shared" si="5"/>
        <v>0</v>
      </c>
      <c r="J18" s="15">
        <f t="shared" si="5"/>
        <v>18967200.874499999</v>
      </c>
      <c r="K18" s="15">
        <f t="shared" si="5"/>
        <v>0</v>
      </c>
      <c r="L18" s="15">
        <f t="shared" si="5"/>
        <v>0</v>
      </c>
      <c r="M18" s="15">
        <f t="shared" si="5"/>
        <v>0</v>
      </c>
      <c r="N18" s="15">
        <f t="shared" si="5"/>
        <v>0</v>
      </c>
      <c r="O18" s="15">
        <f t="shared" si="5"/>
        <v>0</v>
      </c>
      <c r="P18" s="15">
        <f t="shared" si="5"/>
        <v>0</v>
      </c>
      <c r="Q18" s="15">
        <f t="shared" si="5"/>
        <v>0</v>
      </c>
      <c r="R18" s="15">
        <f t="shared" si="5"/>
        <v>0</v>
      </c>
      <c r="S18" s="15">
        <f t="shared" si="5"/>
        <v>13380648</v>
      </c>
      <c r="T18" s="15">
        <f t="shared" si="5"/>
        <v>0</v>
      </c>
      <c r="U18" s="15">
        <f t="shared" si="5"/>
        <v>0</v>
      </c>
      <c r="V18" s="15">
        <f t="shared" si="5"/>
        <v>0</v>
      </c>
      <c r="W18" s="15">
        <f t="shared" si="5"/>
        <v>0</v>
      </c>
      <c r="X18" s="15">
        <f t="shared" si="5"/>
        <v>0</v>
      </c>
      <c r="Y18" s="15">
        <f t="shared" si="5"/>
        <v>0</v>
      </c>
      <c r="Z18" s="15">
        <f t="shared" si="5"/>
        <v>0</v>
      </c>
      <c r="AA18" s="15">
        <f t="shared" si="5"/>
        <v>0</v>
      </c>
      <c r="AB18" s="15">
        <f t="shared" si="5"/>
        <v>0</v>
      </c>
      <c r="AC18" s="15">
        <f t="shared" si="5"/>
        <v>0</v>
      </c>
      <c r="AD18" s="15">
        <f t="shared" si="5"/>
        <v>0</v>
      </c>
      <c r="AE18" s="15">
        <f t="shared" si="5"/>
        <v>0</v>
      </c>
      <c r="AF18" s="15">
        <f t="shared" si="5"/>
        <v>0</v>
      </c>
      <c r="AG18" s="15">
        <f t="shared" si="5"/>
        <v>0</v>
      </c>
      <c r="AH18" s="13">
        <f t="shared" si="1"/>
        <v>65044168</v>
      </c>
      <c r="AI18" s="90"/>
    </row>
    <row r="19" spans="1:35" s="17" customFormat="1">
      <c r="A19" s="38" t="s">
        <v>85</v>
      </c>
      <c r="B19" s="39" t="s">
        <v>86</v>
      </c>
      <c r="C19" s="15">
        <f>+C20+C29</f>
        <v>11082175.492000001</v>
      </c>
      <c r="D19" s="15">
        <f t="shared" ref="D19:AG19" si="6">+D20+D29</f>
        <v>0</v>
      </c>
      <c r="E19" s="15">
        <f t="shared" si="6"/>
        <v>17883908.633500002</v>
      </c>
      <c r="F19" s="15">
        <f t="shared" si="6"/>
        <v>0</v>
      </c>
      <c r="G19" s="15">
        <f t="shared" si="6"/>
        <v>3730235</v>
      </c>
      <c r="H19" s="15">
        <f t="shared" si="6"/>
        <v>0</v>
      </c>
      <c r="I19" s="15">
        <f t="shared" si="6"/>
        <v>0</v>
      </c>
      <c r="J19" s="15">
        <f t="shared" si="6"/>
        <v>18967200.874499999</v>
      </c>
      <c r="K19" s="15">
        <f t="shared" si="6"/>
        <v>0</v>
      </c>
      <c r="L19" s="15">
        <f t="shared" si="6"/>
        <v>0</v>
      </c>
      <c r="M19" s="15">
        <f t="shared" si="6"/>
        <v>0</v>
      </c>
      <c r="N19" s="15">
        <f t="shared" si="6"/>
        <v>0</v>
      </c>
      <c r="O19" s="15">
        <f t="shared" si="6"/>
        <v>0</v>
      </c>
      <c r="P19" s="15">
        <f t="shared" si="6"/>
        <v>0</v>
      </c>
      <c r="Q19" s="15">
        <f t="shared" si="6"/>
        <v>0</v>
      </c>
      <c r="R19" s="15">
        <f t="shared" si="6"/>
        <v>0</v>
      </c>
      <c r="S19" s="15">
        <f t="shared" si="6"/>
        <v>13380648</v>
      </c>
      <c r="T19" s="15">
        <f t="shared" si="6"/>
        <v>0</v>
      </c>
      <c r="U19" s="15">
        <f t="shared" si="6"/>
        <v>0</v>
      </c>
      <c r="V19" s="15">
        <f t="shared" si="6"/>
        <v>0</v>
      </c>
      <c r="W19" s="15">
        <f t="shared" si="6"/>
        <v>0</v>
      </c>
      <c r="X19" s="15">
        <f t="shared" si="6"/>
        <v>0</v>
      </c>
      <c r="Y19" s="15">
        <f t="shared" si="6"/>
        <v>0</v>
      </c>
      <c r="Z19" s="15">
        <f t="shared" si="6"/>
        <v>0</v>
      </c>
      <c r="AA19" s="15">
        <f t="shared" si="6"/>
        <v>0</v>
      </c>
      <c r="AB19" s="15">
        <f t="shared" si="6"/>
        <v>0</v>
      </c>
      <c r="AC19" s="15">
        <f t="shared" si="6"/>
        <v>0</v>
      </c>
      <c r="AD19" s="15">
        <f t="shared" si="6"/>
        <v>0</v>
      </c>
      <c r="AE19" s="15">
        <f t="shared" si="6"/>
        <v>0</v>
      </c>
      <c r="AF19" s="15">
        <f t="shared" si="6"/>
        <v>0</v>
      </c>
      <c r="AG19" s="15">
        <f t="shared" si="6"/>
        <v>0</v>
      </c>
      <c r="AH19" s="13">
        <f t="shared" si="1"/>
        <v>65044168</v>
      </c>
      <c r="AI19" s="90"/>
    </row>
    <row r="20" spans="1:35" s="17" customFormat="1">
      <c r="A20" s="40" t="s">
        <v>87</v>
      </c>
      <c r="B20" s="41" t="s">
        <v>88</v>
      </c>
      <c r="C20" s="15">
        <f>+C21+C24+C28</f>
        <v>11082175.492000001</v>
      </c>
      <c r="D20" s="15">
        <f t="shared" ref="D20:AG20" si="7">+D21+D24+D28</f>
        <v>0</v>
      </c>
      <c r="E20" s="15">
        <f t="shared" si="7"/>
        <v>17883908.633500002</v>
      </c>
      <c r="F20" s="15">
        <f t="shared" si="7"/>
        <v>0</v>
      </c>
      <c r="G20" s="15">
        <f t="shared" si="7"/>
        <v>3730235</v>
      </c>
      <c r="H20" s="15">
        <f t="shared" si="7"/>
        <v>0</v>
      </c>
      <c r="I20" s="15">
        <f t="shared" si="7"/>
        <v>0</v>
      </c>
      <c r="J20" s="15">
        <f t="shared" si="7"/>
        <v>18967200.874499999</v>
      </c>
      <c r="K20" s="15">
        <f t="shared" si="7"/>
        <v>0</v>
      </c>
      <c r="L20" s="15">
        <f t="shared" si="7"/>
        <v>0</v>
      </c>
      <c r="M20" s="15">
        <f t="shared" si="7"/>
        <v>0</v>
      </c>
      <c r="N20" s="15">
        <f t="shared" si="7"/>
        <v>0</v>
      </c>
      <c r="O20" s="15">
        <f t="shared" si="7"/>
        <v>0</v>
      </c>
      <c r="P20" s="15">
        <f t="shared" si="7"/>
        <v>0</v>
      </c>
      <c r="Q20" s="15">
        <f t="shared" si="7"/>
        <v>0</v>
      </c>
      <c r="R20" s="15">
        <f t="shared" si="7"/>
        <v>0</v>
      </c>
      <c r="S20" s="15">
        <f t="shared" si="7"/>
        <v>0</v>
      </c>
      <c r="T20" s="15">
        <f t="shared" si="7"/>
        <v>0</v>
      </c>
      <c r="U20" s="15">
        <f t="shared" si="7"/>
        <v>0</v>
      </c>
      <c r="V20" s="15">
        <f t="shared" si="7"/>
        <v>0</v>
      </c>
      <c r="W20" s="15">
        <f t="shared" si="7"/>
        <v>0</v>
      </c>
      <c r="X20" s="15">
        <f t="shared" si="7"/>
        <v>0</v>
      </c>
      <c r="Y20" s="15">
        <f t="shared" si="7"/>
        <v>0</v>
      </c>
      <c r="Z20" s="15">
        <f t="shared" si="7"/>
        <v>0</v>
      </c>
      <c r="AA20" s="15">
        <f t="shared" si="7"/>
        <v>0</v>
      </c>
      <c r="AB20" s="15">
        <f t="shared" si="7"/>
        <v>0</v>
      </c>
      <c r="AC20" s="15">
        <f t="shared" si="7"/>
        <v>0</v>
      </c>
      <c r="AD20" s="15">
        <f t="shared" si="7"/>
        <v>0</v>
      </c>
      <c r="AE20" s="15">
        <f t="shared" si="7"/>
        <v>0</v>
      </c>
      <c r="AF20" s="15">
        <f t="shared" si="7"/>
        <v>0</v>
      </c>
      <c r="AG20" s="15">
        <f t="shared" si="7"/>
        <v>0</v>
      </c>
      <c r="AH20" s="13">
        <f t="shared" si="1"/>
        <v>51663520</v>
      </c>
      <c r="AI20" s="90"/>
    </row>
    <row r="21" spans="1:35" s="17" customFormat="1">
      <c r="A21" s="15" t="s">
        <v>89</v>
      </c>
      <c r="B21" s="21" t="s">
        <v>90</v>
      </c>
      <c r="C21" s="15">
        <f>+C22+C23</f>
        <v>9231991.2496000007</v>
      </c>
      <c r="D21" s="15">
        <f t="shared" ref="D21:AG21" si="8">+D22+D23</f>
        <v>0</v>
      </c>
      <c r="E21" s="15">
        <f t="shared" si="8"/>
        <v>14898165.809800001</v>
      </c>
      <c r="F21" s="15">
        <f t="shared" si="8"/>
        <v>0</v>
      </c>
      <c r="G21" s="15">
        <f t="shared" si="8"/>
        <v>0</v>
      </c>
      <c r="H21" s="15">
        <f t="shared" si="8"/>
        <v>0</v>
      </c>
      <c r="I21" s="15">
        <f t="shared" si="8"/>
        <v>0</v>
      </c>
      <c r="J21" s="15">
        <f t="shared" si="8"/>
        <v>15800600.9406</v>
      </c>
      <c r="K21" s="15">
        <f t="shared" si="8"/>
        <v>0</v>
      </c>
      <c r="L21" s="15">
        <f t="shared" si="8"/>
        <v>0</v>
      </c>
      <c r="M21" s="15">
        <f t="shared" si="8"/>
        <v>0</v>
      </c>
      <c r="N21" s="15">
        <f t="shared" si="8"/>
        <v>0</v>
      </c>
      <c r="O21" s="15">
        <f t="shared" si="8"/>
        <v>0</v>
      </c>
      <c r="P21" s="15">
        <f t="shared" si="8"/>
        <v>0</v>
      </c>
      <c r="Q21" s="15">
        <f t="shared" si="8"/>
        <v>0</v>
      </c>
      <c r="R21" s="15">
        <f t="shared" si="8"/>
        <v>0</v>
      </c>
      <c r="S21" s="15">
        <f t="shared" si="8"/>
        <v>0</v>
      </c>
      <c r="T21" s="15">
        <f t="shared" si="8"/>
        <v>0</v>
      </c>
      <c r="U21" s="15">
        <f t="shared" si="8"/>
        <v>0</v>
      </c>
      <c r="V21" s="15">
        <f t="shared" si="8"/>
        <v>0</v>
      </c>
      <c r="W21" s="15">
        <f t="shared" si="8"/>
        <v>0</v>
      </c>
      <c r="X21" s="15">
        <f t="shared" si="8"/>
        <v>0</v>
      </c>
      <c r="Y21" s="15">
        <f t="shared" si="8"/>
        <v>0</v>
      </c>
      <c r="Z21" s="15">
        <f t="shared" si="8"/>
        <v>0</v>
      </c>
      <c r="AA21" s="15">
        <f t="shared" si="8"/>
        <v>0</v>
      </c>
      <c r="AB21" s="15">
        <f t="shared" si="8"/>
        <v>0</v>
      </c>
      <c r="AC21" s="15">
        <f t="shared" si="8"/>
        <v>0</v>
      </c>
      <c r="AD21" s="15">
        <f t="shared" si="8"/>
        <v>0</v>
      </c>
      <c r="AE21" s="15">
        <f t="shared" si="8"/>
        <v>0</v>
      </c>
      <c r="AF21" s="15">
        <f t="shared" si="8"/>
        <v>0</v>
      </c>
      <c r="AG21" s="15">
        <f t="shared" si="8"/>
        <v>0</v>
      </c>
      <c r="AH21" s="13">
        <f t="shared" si="1"/>
        <v>39930758</v>
      </c>
      <c r="AI21" s="90"/>
    </row>
    <row r="22" spans="1:35">
      <c r="A22" s="13" t="s">
        <v>91</v>
      </c>
      <c r="B22" s="22" t="s">
        <v>92</v>
      </c>
      <c r="C22" s="13">
        <f>AI22*23.12%</f>
        <v>9231991.2496000007</v>
      </c>
      <c r="D22" s="13"/>
      <c r="E22" s="13">
        <f>AI22*37.31%</f>
        <v>14898165.809800001</v>
      </c>
      <c r="F22" s="13"/>
      <c r="G22" s="13"/>
      <c r="H22" s="13"/>
      <c r="I22" s="13"/>
      <c r="J22" s="13">
        <f>AI22*39.57%</f>
        <v>15800600.9406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>
        <f t="shared" si="1"/>
        <v>39930758</v>
      </c>
      <c r="AI22" s="86">
        <v>39930758</v>
      </c>
    </row>
    <row r="23" spans="1:35">
      <c r="A23" s="13" t="s">
        <v>93</v>
      </c>
      <c r="B23" s="22" t="s">
        <v>94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>
        <f t="shared" si="1"/>
        <v>0</v>
      </c>
    </row>
    <row r="24" spans="1:35">
      <c r="A24" s="15" t="s">
        <v>95</v>
      </c>
      <c r="B24" s="21" t="s">
        <v>96</v>
      </c>
      <c r="C24" s="15">
        <f>+C25+C26+C27</f>
        <v>1850184.2424000001</v>
      </c>
      <c r="D24" s="15">
        <f t="shared" ref="D24:AG24" si="9">+D25+D26+D27</f>
        <v>0</v>
      </c>
      <c r="E24" s="15">
        <f t="shared" si="9"/>
        <v>2985742.8237000005</v>
      </c>
      <c r="F24" s="15">
        <f t="shared" si="9"/>
        <v>0</v>
      </c>
      <c r="G24" s="15">
        <f t="shared" si="9"/>
        <v>3730235</v>
      </c>
      <c r="H24" s="15">
        <f t="shared" si="9"/>
        <v>0</v>
      </c>
      <c r="I24" s="15">
        <f t="shared" si="9"/>
        <v>0</v>
      </c>
      <c r="J24" s="15">
        <f t="shared" si="9"/>
        <v>3166599.9339000001</v>
      </c>
      <c r="K24" s="15">
        <f t="shared" si="9"/>
        <v>0</v>
      </c>
      <c r="L24" s="15">
        <f t="shared" si="9"/>
        <v>0</v>
      </c>
      <c r="M24" s="15">
        <f t="shared" si="9"/>
        <v>0</v>
      </c>
      <c r="N24" s="15">
        <f t="shared" si="9"/>
        <v>0</v>
      </c>
      <c r="O24" s="15">
        <f t="shared" si="9"/>
        <v>0</v>
      </c>
      <c r="P24" s="15">
        <f t="shared" si="9"/>
        <v>0</v>
      </c>
      <c r="Q24" s="15">
        <f t="shared" si="9"/>
        <v>0</v>
      </c>
      <c r="R24" s="15">
        <f t="shared" si="9"/>
        <v>0</v>
      </c>
      <c r="S24" s="15">
        <f t="shared" si="9"/>
        <v>0</v>
      </c>
      <c r="T24" s="15">
        <f t="shared" si="9"/>
        <v>0</v>
      </c>
      <c r="U24" s="15">
        <f t="shared" si="9"/>
        <v>0</v>
      </c>
      <c r="V24" s="15">
        <f t="shared" si="9"/>
        <v>0</v>
      </c>
      <c r="W24" s="15">
        <f t="shared" si="9"/>
        <v>0</v>
      </c>
      <c r="X24" s="15">
        <f t="shared" si="9"/>
        <v>0</v>
      </c>
      <c r="Y24" s="15">
        <f t="shared" si="9"/>
        <v>0</v>
      </c>
      <c r="Z24" s="15">
        <f t="shared" si="9"/>
        <v>0</v>
      </c>
      <c r="AA24" s="15">
        <f t="shared" si="9"/>
        <v>0</v>
      </c>
      <c r="AB24" s="15">
        <f t="shared" si="9"/>
        <v>0</v>
      </c>
      <c r="AC24" s="15">
        <f t="shared" si="9"/>
        <v>0</v>
      </c>
      <c r="AD24" s="15">
        <f t="shared" si="9"/>
        <v>0</v>
      </c>
      <c r="AE24" s="15">
        <f t="shared" si="9"/>
        <v>0</v>
      </c>
      <c r="AF24" s="15">
        <f t="shared" si="9"/>
        <v>0</v>
      </c>
      <c r="AG24" s="15">
        <f t="shared" si="9"/>
        <v>0</v>
      </c>
      <c r="AH24" s="13">
        <f t="shared" si="1"/>
        <v>11732762.000000002</v>
      </c>
    </row>
    <row r="25" spans="1:35">
      <c r="A25" s="13" t="s">
        <v>97</v>
      </c>
      <c r="B25" s="22" t="s">
        <v>98</v>
      </c>
      <c r="C25" s="13">
        <f>AI25*23.12%</f>
        <v>1850184.2424000001</v>
      </c>
      <c r="D25" s="13"/>
      <c r="E25" s="13">
        <f>AI25*37.31%</f>
        <v>2985742.8237000005</v>
      </c>
      <c r="F25" s="13"/>
      <c r="G25" s="88">
        <v>3730235</v>
      </c>
      <c r="H25" s="13"/>
      <c r="I25" s="13"/>
      <c r="J25" s="13">
        <f>AI25*39.57%</f>
        <v>3166599.9339000001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>
        <f t="shared" si="1"/>
        <v>11732762.000000002</v>
      </c>
      <c r="AI25" s="97">
        <v>8002527</v>
      </c>
    </row>
    <row r="26" spans="1:35">
      <c r="A26" s="13" t="s">
        <v>99</v>
      </c>
      <c r="B26" s="22" t="s">
        <v>100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>
        <f t="shared" si="1"/>
        <v>0</v>
      </c>
    </row>
    <row r="27" spans="1:35">
      <c r="A27" s="13" t="s">
        <v>101</v>
      </c>
      <c r="B27" s="22" t="s">
        <v>102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1"/>
        <v>0</v>
      </c>
    </row>
    <row r="28" spans="1:35">
      <c r="A28" s="15" t="s">
        <v>103</v>
      </c>
      <c r="B28" s="21" t="s">
        <v>104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3">
        <f t="shared" si="1"/>
        <v>0</v>
      </c>
    </row>
    <row r="29" spans="1:35">
      <c r="A29" s="40" t="s">
        <v>105</v>
      </c>
      <c r="B29" s="41" t="s">
        <v>106</v>
      </c>
      <c r="C29" s="23">
        <f>SUM(C30:C31)</f>
        <v>0</v>
      </c>
      <c r="D29" s="23">
        <f t="shared" ref="D29:AG29" si="10">SUM(D30:D31)</f>
        <v>0</v>
      </c>
      <c r="E29" s="23">
        <f t="shared" si="10"/>
        <v>0</v>
      </c>
      <c r="F29" s="23">
        <f t="shared" si="10"/>
        <v>0</v>
      </c>
      <c r="G29" s="23">
        <f t="shared" si="10"/>
        <v>0</v>
      </c>
      <c r="H29" s="23">
        <f t="shared" si="10"/>
        <v>0</v>
      </c>
      <c r="I29" s="23">
        <f t="shared" si="10"/>
        <v>0</v>
      </c>
      <c r="J29" s="23">
        <f t="shared" si="10"/>
        <v>0</v>
      </c>
      <c r="K29" s="23">
        <f t="shared" si="10"/>
        <v>0</v>
      </c>
      <c r="L29" s="23">
        <f t="shared" si="10"/>
        <v>0</v>
      </c>
      <c r="M29" s="23">
        <f t="shared" si="10"/>
        <v>0</v>
      </c>
      <c r="N29" s="23">
        <f t="shared" si="10"/>
        <v>0</v>
      </c>
      <c r="O29" s="23">
        <f t="shared" si="10"/>
        <v>0</v>
      </c>
      <c r="P29" s="23">
        <f t="shared" si="10"/>
        <v>0</v>
      </c>
      <c r="Q29" s="23">
        <f t="shared" si="10"/>
        <v>0</v>
      </c>
      <c r="R29" s="23">
        <f t="shared" si="10"/>
        <v>0</v>
      </c>
      <c r="S29" s="23">
        <f t="shared" si="10"/>
        <v>13380648</v>
      </c>
      <c r="T29" s="23">
        <f t="shared" si="10"/>
        <v>0</v>
      </c>
      <c r="U29" s="23">
        <f t="shared" si="10"/>
        <v>0</v>
      </c>
      <c r="V29" s="23">
        <f t="shared" si="10"/>
        <v>0</v>
      </c>
      <c r="W29" s="23">
        <f t="shared" si="10"/>
        <v>0</v>
      </c>
      <c r="X29" s="23">
        <f t="shared" si="10"/>
        <v>0</v>
      </c>
      <c r="Y29" s="23">
        <f t="shared" si="10"/>
        <v>0</v>
      </c>
      <c r="Z29" s="23">
        <f t="shared" si="10"/>
        <v>0</v>
      </c>
      <c r="AA29" s="23">
        <f t="shared" si="10"/>
        <v>0</v>
      </c>
      <c r="AB29" s="23">
        <f t="shared" si="10"/>
        <v>0</v>
      </c>
      <c r="AC29" s="23">
        <f t="shared" si="10"/>
        <v>0</v>
      </c>
      <c r="AD29" s="23">
        <f t="shared" si="10"/>
        <v>0</v>
      </c>
      <c r="AE29" s="23">
        <f t="shared" si="10"/>
        <v>0</v>
      </c>
      <c r="AF29" s="23">
        <f t="shared" si="10"/>
        <v>0</v>
      </c>
      <c r="AG29" s="23">
        <f t="shared" si="10"/>
        <v>0</v>
      </c>
      <c r="AH29" s="13">
        <f t="shared" si="1"/>
        <v>13380648</v>
      </c>
    </row>
    <row r="30" spans="1:35" s="17" customFormat="1">
      <c r="A30" s="24" t="s">
        <v>107</v>
      </c>
      <c r="B30" s="25" t="s">
        <v>108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>
        <v>13380648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13">
        <f t="shared" si="1"/>
        <v>13380648</v>
      </c>
      <c r="AI30" s="90">
        <v>13380648</v>
      </c>
    </row>
    <row r="31" spans="1:35" s="27" customFormat="1">
      <c r="A31" s="24" t="s">
        <v>109</v>
      </c>
      <c r="B31" s="25" t="s">
        <v>110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13">
        <f t="shared" si="1"/>
        <v>0</v>
      </c>
      <c r="AI31" s="89"/>
    </row>
    <row r="32" spans="1:35" s="27" customFormat="1" ht="15.6">
      <c r="A32" s="28" t="s">
        <v>130</v>
      </c>
      <c r="B32" s="29" t="s">
        <v>111</v>
      </c>
      <c r="C32" s="28">
        <f>+C13+C14</f>
        <v>97368106.520799994</v>
      </c>
      <c r="D32" s="28">
        <f t="shared" ref="D32:AG32" si="11">+D13+D14</f>
        <v>86285931.028799996</v>
      </c>
      <c r="E32" s="28">
        <f t="shared" si="11"/>
        <v>157137440.88789999</v>
      </c>
      <c r="F32" s="28">
        <f t="shared" si="11"/>
        <v>0</v>
      </c>
      <c r="G32" s="28">
        <f t="shared" si="11"/>
        <v>25461902.035100002</v>
      </c>
      <c r="H32" s="28">
        <f t="shared" si="11"/>
        <v>147689904.2238</v>
      </c>
      <c r="I32" s="28">
        <f t="shared" si="11"/>
        <v>0</v>
      </c>
      <c r="J32" s="28">
        <f t="shared" si="11"/>
        <v>47746976.137199998</v>
      </c>
      <c r="K32" s="28">
        <f t="shared" si="11"/>
        <v>0</v>
      </c>
      <c r="L32" s="28">
        <f t="shared" si="11"/>
        <v>0</v>
      </c>
      <c r="M32" s="28">
        <f t="shared" si="11"/>
        <v>0</v>
      </c>
      <c r="N32" s="28">
        <f t="shared" si="11"/>
        <v>0</v>
      </c>
      <c r="O32" s="28">
        <f t="shared" si="11"/>
        <v>0</v>
      </c>
      <c r="P32" s="28">
        <f t="shared" si="11"/>
        <v>0</v>
      </c>
      <c r="Q32" s="28">
        <f t="shared" si="11"/>
        <v>0</v>
      </c>
      <c r="R32" s="28">
        <f t="shared" si="11"/>
        <v>0</v>
      </c>
      <c r="S32" s="28">
        <f t="shared" si="11"/>
        <v>13380648</v>
      </c>
      <c r="T32" s="28">
        <f t="shared" si="11"/>
        <v>0</v>
      </c>
      <c r="U32" s="28">
        <f t="shared" si="11"/>
        <v>12334189.3983</v>
      </c>
      <c r="V32" s="28">
        <f t="shared" si="11"/>
        <v>0</v>
      </c>
      <c r="W32" s="28">
        <f t="shared" si="11"/>
        <v>0</v>
      </c>
      <c r="X32" s="28">
        <f t="shared" si="11"/>
        <v>0</v>
      </c>
      <c r="Y32" s="28">
        <f t="shared" si="11"/>
        <v>0</v>
      </c>
      <c r="Z32" s="28">
        <f t="shared" si="11"/>
        <v>0</v>
      </c>
      <c r="AA32" s="28">
        <f t="shared" si="11"/>
        <v>0</v>
      </c>
      <c r="AB32" s="28">
        <f t="shared" si="11"/>
        <v>0</v>
      </c>
      <c r="AC32" s="28">
        <f t="shared" si="11"/>
        <v>0</v>
      </c>
      <c r="AD32" s="28">
        <f t="shared" si="11"/>
        <v>0</v>
      </c>
      <c r="AE32" s="28">
        <f t="shared" si="11"/>
        <v>0</v>
      </c>
      <c r="AF32" s="28">
        <f t="shared" si="11"/>
        <v>11586662.768100001</v>
      </c>
      <c r="AG32" s="28">
        <f t="shared" si="11"/>
        <v>0</v>
      </c>
      <c r="AH32" s="28">
        <f t="shared" ref="AH32" si="12">+AH13+AH14</f>
        <v>598991761</v>
      </c>
      <c r="AI32" s="89"/>
    </row>
    <row r="33" spans="1:35" s="30" customFormat="1" ht="15.6">
      <c r="A33" s="1"/>
      <c r="B33" s="3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92">
        <f>SUM(AI1:AI32)</f>
        <v>595261526</v>
      </c>
    </row>
    <row r="34" spans="1:35">
      <c r="B34" s="32" t="s">
        <v>124</v>
      </c>
      <c r="C34" s="35">
        <v>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5">
      <c r="B35" s="33" t="s">
        <v>125</v>
      </c>
      <c r="C35" s="34">
        <f>+C34*C32</f>
        <v>97368106.520799994</v>
      </c>
      <c r="D35" s="34">
        <f t="shared" ref="D35:AH35" si="13">+D34*D32</f>
        <v>0</v>
      </c>
      <c r="E35" s="34">
        <f t="shared" si="13"/>
        <v>0</v>
      </c>
      <c r="F35" s="34">
        <f t="shared" si="13"/>
        <v>0</v>
      </c>
      <c r="G35" s="34">
        <f t="shared" si="13"/>
        <v>0</v>
      </c>
      <c r="H35" s="34">
        <f t="shared" si="13"/>
        <v>0</v>
      </c>
      <c r="I35" s="34">
        <f t="shared" si="13"/>
        <v>0</v>
      </c>
      <c r="J35" s="34">
        <f t="shared" si="13"/>
        <v>0</v>
      </c>
      <c r="K35" s="34">
        <f t="shared" si="13"/>
        <v>0</v>
      </c>
      <c r="L35" s="34">
        <f t="shared" si="13"/>
        <v>0</v>
      </c>
      <c r="M35" s="34">
        <f t="shared" si="13"/>
        <v>0</v>
      </c>
      <c r="N35" s="34">
        <f t="shared" si="13"/>
        <v>0</v>
      </c>
      <c r="O35" s="34">
        <f t="shared" si="13"/>
        <v>0</v>
      </c>
      <c r="P35" s="34">
        <f t="shared" si="13"/>
        <v>0</v>
      </c>
      <c r="Q35" s="34">
        <f t="shared" si="13"/>
        <v>0</v>
      </c>
      <c r="R35" s="34">
        <f t="shared" si="13"/>
        <v>0</v>
      </c>
      <c r="S35" s="34">
        <f t="shared" si="13"/>
        <v>0</v>
      </c>
      <c r="T35" s="34">
        <f t="shared" si="13"/>
        <v>0</v>
      </c>
      <c r="U35" s="34">
        <f t="shared" si="13"/>
        <v>0</v>
      </c>
      <c r="V35" s="34">
        <f t="shared" si="13"/>
        <v>0</v>
      </c>
      <c r="W35" s="34">
        <f t="shared" si="13"/>
        <v>0</v>
      </c>
      <c r="X35" s="34">
        <f t="shared" si="13"/>
        <v>0</v>
      </c>
      <c r="Y35" s="34">
        <f t="shared" si="13"/>
        <v>0</v>
      </c>
      <c r="Z35" s="34">
        <f t="shared" si="13"/>
        <v>0</v>
      </c>
      <c r="AA35" s="34">
        <f t="shared" si="13"/>
        <v>0</v>
      </c>
      <c r="AB35" s="34">
        <f t="shared" si="13"/>
        <v>0</v>
      </c>
      <c r="AC35" s="34">
        <f t="shared" si="13"/>
        <v>0</v>
      </c>
      <c r="AD35" s="34">
        <f t="shared" si="13"/>
        <v>0</v>
      </c>
      <c r="AE35" s="34">
        <f t="shared" si="13"/>
        <v>0</v>
      </c>
      <c r="AF35" s="34">
        <f t="shared" si="13"/>
        <v>0</v>
      </c>
      <c r="AG35" s="34">
        <f t="shared" si="13"/>
        <v>0</v>
      </c>
      <c r="AH35" s="34">
        <f t="shared" si="13"/>
        <v>0</v>
      </c>
      <c r="AI35" s="86">
        <v>598991761</v>
      </c>
    </row>
    <row r="36" spans="1:35">
      <c r="B36" s="31"/>
      <c r="AI36" s="86">
        <f>+AI35-AH32</f>
        <v>0</v>
      </c>
    </row>
    <row r="37" spans="1:35">
      <c r="B37" s="31"/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40"/>
  <sheetViews>
    <sheetView tabSelected="1" topLeftCell="A19" zoomScale="80" zoomScaleNormal="80" workbookViewId="0">
      <selection activeCell="C38" sqref="C3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.88671875" style="1" bestFit="1" customWidth="1"/>
    <col min="4" max="4" width="14.5546875" style="1" customWidth="1"/>
    <col min="5" max="5" width="17.44140625" style="1" bestFit="1" customWidth="1"/>
    <col min="6" max="6" width="13" style="1" customWidth="1"/>
    <col min="7" max="7" width="14.44140625" style="1" bestFit="1" customWidth="1"/>
    <col min="8" max="8" width="16.6640625" style="1" bestFit="1" customWidth="1"/>
    <col min="9" max="9" width="11.44140625" style="1"/>
    <col min="10" max="10" width="14" style="1" bestFit="1" customWidth="1"/>
    <col min="11" max="18" width="11.44140625" style="1"/>
    <col min="19" max="19" width="12.33203125" style="1" bestFit="1" customWidth="1"/>
    <col min="20" max="21" width="11.44140625" style="1"/>
    <col min="22" max="22" width="16.5546875" style="1" customWidth="1"/>
    <col min="23" max="23" width="14.109375" style="1" customWidth="1"/>
    <col min="24" max="31" width="11.44140625" style="1"/>
    <col min="32" max="33" width="15.6640625" style="1" bestFit="1" customWidth="1"/>
    <col min="34" max="34" width="14.6640625" style="1" customWidth="1"/>
    <col min="35" max="35" width="15.33203125" style="1" hidden="1" customWidth="1"/>
    <col min="36" max="16384" width="11.44140625" style="1"/>
  </cols>
  <sheetData>
    <row r="1" spans="1:34" ht="29.25" customHeight="1">
      <c r="B1" s="2"/>
      <c r="C1" s="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34"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34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5" spans="1:34" ht="15.6">
      <c r="B5" s="4" t="s">
        <v>122</v>
      </c>
    </row>
    <row r="6" spans="1:34" ht="15.6">
      <c r="B6" s="4"/>
    </row>
    <row r="7" spans="1:34" ht="15.6">
      <c r="B7" s="4"/>
    </row>
    <row r="8" spans="1:34" ht="15.6">
      <c r="B8" s="4"/>
    </row>
    <row r="9" spans="1:34" ht="15.6">
      <c r="B9" s="4"/>
    </row>
    <row r="10" spans="1:34" ht="16.2" thickBot="1">
      <c r="B10" s="4"/>
    </row>
    <row r="11" spans="1:34" ht="15" thickBot="1">
      <c r="A11" s="113" t="s">
        <v>115</v>
      </c>
      <c r="B11" s="114"/>
      <c r="C11" s="115"/>
      <c r="D11" s="115"/>
      <c r="E11" s="115"/>
      <c r="F11" s="115"/>
      <c r="G11" s="115"/>
      <c r="H11" s="115"/>
      <c r="I11" s="116"/>
    </row>
    <row r="12" spans="1:34" ht="15.75" customHeight="1" thickBot="1">
      <c r="A12" s="44"/>
      <c r="B12" s="45"/>
      <c r="C12" s="117" t="s">
        <v>116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55"/>
    </row>
    <row r="13" spans="1:34" ht="15" customHeight="1">
      <c r="A13" s="46"/>
      <c r="B13" s="47"/>
      <c r="C13" s="108" t="s">
        <v>3</v>
      </c>
      <c r="D13" s="118"/>
      <c r="E13" s="119" t="s">
        <v>4</v>
      </c>
      <c r="F13" s="108"/>
      <c r="G13" s="108"/>
      <c r="H13" s="108"/>
      <c r="I13" s="118"/>
      <c r="J13" s="119" t="s">
        <v>5</v>
      </c>
      <c r="K13" s="108"/>
      <c r="L13" s="108"/>
      <c r="M13" s="108"/>
      <c r="N13" s="108"/>
      <c r="O13" s="108"/>
      <c r="P13" s="108"/>
      <c r="Q13" s="107" t="s">
        <v>6</v>
      </c>
      <c r="R13" s="109"/>
      <c r="S13" s="107" t="s">
        <v>7</v>
      </c>
      <c r="T13" s="108"/>
      <c r="U13" s="108"/>
      <c r="V13" s="109"/>
      <c r="W13" s="107" t="s">
        <v>8</v>
      </c>
      <c r="X13" s="108"/>
      <c r="Y13" s="108"/>
      <c r="Z13" s="108"/>
      <c r="AA13" s="108"/>
      <c r="AB13" s="108"/>
      <c r="AC13" s="108"/>
      <c r="AD13" s="109"/>
      <c r="AE13" s="110" t="s">
        <v>9</v>
      </c>
      <c r="AF13" s="111"/>
      <c r="AG13" s="111"/>
      <c r="AH13" s="56"/>
    </row>
    <row r="14" spans="1:34" ht="15" thickBot="1">
      <c r="A14" s="48"/>
      <c r="B14" s="49"/>
      <c r="C14" s="43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54" t="s">
        <v>40</v>
      </c>
      <c r="AH14" s="57"/>
    </row>
    <row r="15" spans="1:34" s="9" customFormat="1" ht="51.6" thickBot="1">
      <c r="A15" s="51" t="s">
        <v>0</v>
      </c>
      <c r="B15" s="52" t="s">
        <v>2</v>
      </c>
      <c r="C15" s="50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61" t="s">
        <v>1</v>
      </c>
    </row>
    <row r="16" spans="1:34" s="11" customFormat="1" ht="27">
      <c r="A16" s="10" t="s">
        <v>72</v>
      </c>
      <c r="B16" s="10" t="s">
        <v>73</v>
      </c>
      <c r="C16" s="67">
        <v>0.16159999999999999</v>
      </c>
      <c r="D16" s="67">
        <v>0.16159999999999999</v>
      </c>
      <c r="E16" s="67">
        <v>0.26079999999999998</v>
      </c>
      <c r="F16" s="67"/>
      <c r="G16" s="67">
        <v>4.07E-2</v>
      </c>
      <c r="H16" s="67">
        <v>0.27660000000000001</v>
      </c>
      <c r="I16" s="67"/>
      <c r="J16" s="67">
        <v>5.3900000000000003E-2</v>
      </c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>
        <v>2.3099999999999999E-2</v>
      </c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>
        <v>2.1700000000000001E-2</v>
      </c>
      <c r="AG16" s="71"/>
      <c r="AH16" s="62"/>
    </row>
    <row r="17" spans="1:35">
      <c r="A17" s="12" t="s">
        <v>72</v>
      </c>
      <c r="B17" s="12" t="s">
        <v>74</v>
      </c>
      <c r="C17" s="13">
        <f>$AI$17*C16</f>
        <v>12202110.252799999</v>
      </c>
      <c r="D17" s="13">
        <f t="shared" ref="D17:AG17" si="0">$AI$17*D16</f>
        <v>12202110.252799999</v>
      </c>
      <c r="E17" s="13">
        <f t="shared" si="0"/>
        <v>19692514.566399999</v>
      </c>
      <c r="F17" s="13">
        <f t="shared" si="0"/>
        <v>0</v>
      </c>
      <c r="G17" s="13">
        <f t="shared" si="0"/>
        <v>3073179.9956</v>
      </c>
      <c r="H17" s="13">
        <f t="shared" si="0"/>
        <v>20885542.672800001</v>
      </c>
      <c r="I17" s="13">
        <f t="shared" si="0"/>
        <v>0</v>
      </c>
      <c r="J17" s="13">
        <f t="shared" si="0"/>
        <v>4069887.0212000003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13">
        <f t="shared" si="0"/>
        <v>0</v>
      </c>
      <c r="R17" s="13">
        <f t="shared" si="0"/>
        <v>0</v>
      </c>
      <c r="S17" s="13">
        <f t="shared" si="0"/>
        <v>0</v>
      </c>
      <c r="T17" s="13">
        <f t="shared" si="0"/>
        <v>0</v>
      </c>
      <c r="U17" s="13">
        <f t="shared" si="0"/>
        <v>1744237.2948</v>
      </c>
      <c r="V17" s="13">
        <f t="shared" si="0"/>
        <v>0</v>
      </c>
      <c r="W17" s="13">
        <f t="shared" si="0"/>
        <v>0</v>
      </c>
      <c r="X17" s="13">
        <f t="shared" si="0"/>
        <v>0</v>
      </c>
      <c r="Y17" s="13">
        <f t="shared" si="0"/>
        <v>0</v>
      </c>
      <c r="Z17" s="13">
        <f t="shared" si="0"/>
        <v>0</v>
      </c>
      <c r="AA17" s="13">
        <f t="shared" si="0"/>
        <v>0</v>
      </c>
      <c r="AB17" s="13">
        <f t="shared" si="0"/>
        <v>0</v>
      </c>
      <c r="AC17" s="13">
        <f t="shared" si="0"/>
        <v>0</v>
      </c>
      <c r="AD17" s="13">
        <f t="shared" si="0"/>
        <v>0</v>
      </c>
      <c r="AE17" s="13">
        <f t="shared" si="0"/>
        <v>0</v>
      </c>
      <c r="AF17" s="13">
        <f t="shared" si="0"/>
        <v>1638525.9436000001</v>
      </c>
      <c r="AG17" s="13">
        <f t="shared" si="0"/>
        <v>0</v>
      </c>
      <c r="AH17" s="13">
        <f t="shared" ref="AH17:AH35" si="1">SUM(C17:AG17)</f>
        <v>75508108</v>
      </c>
      <c r="AI17" s="1">
        <f>126814280-51306172</f>
        <v>75508108</v>
      </c>
    </row>
    <row r="18" spans="1:35" ht="27">
      <c r="A18" s="13" t="s">
        <v>75</v>
      </c>
      <c r="B18" s="14" t="s">
        <v>76</v>
      </c>
      <c r="C18" s="13">
        <f>+C19+C21+C22</f>
        <v>69661964.785066664</v>
      </c>
      <c r="D18" s="13">
        <f t="shared" ref="D18:AG18" si="2">+D19+D21+D22</f>
        <v>48739632.054399997</v>
      </c>
      <c r="E18" s="13">
        <f t="shared" si="2"/>
        <v>99042753.07826665</v>
      </c>
      <c r="F18" s="13">
        <f t="shared" si="2"/>
        <v>0</v>
      </c>
      <c r="G18" s="13">
        <f t="shared" si="2"/>
        <v>21275390.003799997</v>
      </c>
      <c r="H18" s="13">
        <f t="shared" si="2"/>
        <v>83424394.964400008</v>
      </c>
      <c r="I18" s="13">
        <f t="shared" si="2"/>
        <v>0</v>
      </c>
      <c r="J18" s="13">
        <f t="shared" si="2"/>
        <v>37875056.639399998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12000000</v>
      </c>
      <c r="T18" s="13">
        <f t="shared" si="2"/>
        <v>0</v>
      </c>
      <c r="U18" s="13">
        <f t="shared" si="2"/>
        <v>6967113.2453999994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f t="shared" si="2"/>
        <v>0</v>
      </c>
      <c r="Z18" s="13">
        <f t="shared" si="2"/>
        <v>0</v>
      </c>
      <c r="AA18" s="13">
        <f t="shared" si="2"/>
        <v>0</v>
      </c>
      <c r="AB18" s="13">
        <f t="shared" si="2"/>
        <v>0</v>
      </c>
      <c r="AC18" s="13">
        <f t="shared" si="2"/>
        <v>0</v>
      </c>
      <c r="AD18" s="13">
        <f t="shared" si="2"/>
        <v>0</v>
      </c>
      <c r="AE18" s="13">
        <f t="shared" si="2"/>
        <v>0</v>
      </c>
      <c r="AF18" s="13">
        <f t="shared" si="2"/>
        <v>6544863.9578</v>
      </c>
      <c r="AG18" s="13">
        <f t="shared" si="2"/>
        <v>0</v>
      </c>
      <c r="AH18" s="13">
        <f t="shared" si="1"/>
        <v>385531168.72853333</v>
      </c>
    </row>
    <row r="19" spans="1:35" s="17" customFormat="1">
      <c r="A19" s="15" t="s">
        <v>77</v>
      </c>
      <c r="B19" s="16" t="s">
        <v>78</v>
      </c>
      <c r="C19" s="15">
        <f>$AI$19*C16</f>
        <v>48739632.054399997</v>
      </c>
      <c r="D19" s="15">
        <f t="shared" ref="D19:AG19" si="3">$AI$19*D16</f>
        <v>48739632.054399997</v>
      </c>
      <c r="E19" s="15">
        <f t="shared" si="3"/>
        <v>78659010.147199988</v>
      </c>
      <c r="F19" s="15">
        <f t="shared" si="3"/>
        <v>0</v>
      </c>
      <c r="G19" s="15">
        <f t="shared" si="3"/>
        <v>12275390.003799999</v>
      </c>
      <c r="H19" s="15">
        <f t="shared" si="3"/>
        <v>83424394.964400008</v>
      </c>
      <c r="I19" s="15">
        <f t="shared" si="3"/>
        <v>0</v>
      </c>
      <c r="J19" s="15">
        <f t="shared" si="3"/>
        <v>16256597.572600001</v>
      </c>
      <c r="K19" s="15">
        <f t="shared" si="3"/>
        <v>0</v>
      </c>
      <c r="L19" s="15">
        <f t="shared" si="3"/>
        <v>0</v>
      </c>
      <c r="M19" s="15">
        <f t="shared" si="3"/>
        <v>0</v>
      </c>
      <c r="N19" s="15">
        <f t="shared" si="3"/>
        <v>0</v>
      </c>
      <c r="O19" s="15">
        <f t="shared" si="3"/>
        <v>0</v>
      </c>
      <c r="P19" s="15">
        <f t="shared" si="3"/>
        <v>0</v>
      </c>
      <c r="Q19" s="15">
        <f t="shared" si="3"/>
        <v>0</v>
      </c>
      <c r="R19" s="15">
        <f t="shared" si="3"/>
        <v>0</v>
      </c>
      <c r="S19" s="15">
        <f t="shared" si="3"/>
        <v>0</v>
      </c>
      <c r="T19" s="15">
        <f t="shared" si="3"/>
        <v>0</v>
      </c>
      <c r="U19" s="15">
        <f t="shared" si="3"/>
        <v>6967113.2453999994</v>
      </c>
      <c r="V19" s="15">
        <f t="shared" si="3"/>
        <v>0</v>
      </c>
      <c r="W19" s="15">
        <f t="shared" si="3"/>
        <v>0</v>
      </c>
      <c r="X19" s="15">
        <f t="shared" si="3"/>
        <v>0</v>
      </c>
      <c r="Y19" s="15">
        <f t="shared" si="3"/>
        <v>0</v>
      </c>
      <c r="Z19" s="15">
        <f t="shared" si="3"/>
        <v>0</v>
      </c>
      <c r="AA19" s="15">
        <f t="shared" si="3"/>
        <v>0</v>
      </c>
      <c r="AB19" s="15">
        <f t="shared" si="3"/>
        <v>0</v>
      </c>
      <c r="AC19" s="15">
        <f t="shared" si="3"/>
        <v>0</v>
      </c>
      <c r="AD19" s="15">
        <f t="shared" si="3"/>
        <v>0</v>
      </c>
      <c r="AE19" s="15">
        <f t="shared" si="3"/>
        <v>0</v>
      </c>
      <c r="AF19" s="15">
        <f t="shared" si="3"/>
        <v>6544863.9578</v>
      </c>
      <c r="AG19" s="15">
        <f t="shared" si="3"/>
        <v>0</v>
      </c>
      <c r="AH19" s="13">
        <f t="shared" si="1"/>
        <v>301606634</v>
      </c>
      <c r="AI19" s="17">
        <v>301606634</v>
      </c>
    </row>
    <row r="20" spans="1:35" s="19" customFormat="1">
      <c r="A20" s="18" t="s">
        <v>79</v>
      </c>
      <c r="B20" s="18" t="s">
        <v>80</v>
      </c>
      <c r="C20" s="67">
        <v>0.16159999999999999</v>
      </c>
      <c r="D20" s="67">
        <v>0.16159999999999999</v>
      </c>
      <c r="E20" s="67">
        <v>0.26079999999999998</v>
      </c>
      <c r="F20" s="67"/>
      <c r="G20" s="67">
        <v>4.07E-2</v>
      </c>
      <c r="H20" s="67">
        <v>0.27660000000000001</v>
      </c>
      <c r="I20" s="67"/>
      <c r="J20" s="67">
        <v>5.3900000000000003E-2</v>
      </c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>
        <v>2.3099999999999999E-2</v>
      </c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>
        <v>2.1700000000000001E-2</v>
      </c>
      <c r="AG20" s="71"/>
      <c r="AH20" s="37"/>
    </row>
    <row r="21" spans="1:35" s="17" customFormat="1">
      <c r="A21" s="20" t="s">
        <v>81</v>
      </c>
      <c r="B21" s="20" t="s">
        <v>82</v>
      </c>
      <c r="C21" s="15">
        <f>AI21*C20</f>
        <v>8291077.3951999992</v>
      </c>
      <c r="D21" s="15">
        <f t="shared" ref="D21:AG21" si="4">AJ21*D20</f>
        <v>0</v>
      </c>
      <c r="E21" s="15">
        <f t="shared" si="4"/>
        <v>0</v>
      </c>
      <c r="F21" s="15">
        <f t="shared" si="4"/>
        <v>0</v>
      </c>
      <c r="G21" s="15">
        <f t="shared" si="4"/>
        <v>0</v>
      </c>
      <c r="H21" s="15">
        <f t="shared" si="4"/>
        <v>0</v>
      </c>
      <c r="I21" s="15">
        <f t="shared" si="4"/>
        <v>0</v>
      </c>
      <c r="J21" s="15">
        <f t="shared" si="4"/>
        <v>0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0</v>
      </c>
      <c r="S21" s="15">
        <f t="shared" si="4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0</v>
      </c>
      <c r="AD21" s="15">
        <f t="shared" si="4"/>
        <v>0</v>
      </c>
      <c r="AE21" s="15">
        <f t="shared" si="4"/>
        <v>0</v>
      </c>
      <c r="AF21" s="15">
        <f t="shared" si="4"/>
        <v>0</v>
      </c>
      <c r="AG21" s="15">
        <f t="shared" si="4"/>
        <v>0</v>
      </c>
      <c r="AH21" s="13">
        <f t="shared" si="1"/>
        <v>8291077.3951999992</v>
      </c>
      <c r="AI21" s="17">
        <f>51306172</f>
        <v>51306172</v>
      </c>
    </row>
    <row r="22" spans="1:35" s="17" customFormat="1">
      <c r="A22" s="38" t="s">
        <v>83</v>
      </c>
      <c r="B22" s="39" t="s">
        <v>84</v>
      </c>
      <c r="C22" s="15">
        <f>+C23</f>
        <v>12631255.335466666</v>
      </c>
      <c r="D22" s="15">
        <f t="shared" ref="D22:AG22" si="5">+D23</f>
        <v>0</v>
      </c>
      <c r="E22" s="15">
        <f t="shared" si="5"/>
        <v>20383742.93106667</v>
      </c>
      <c r="F22" s="15">
        <f t="shared" si="5"/>
        <v>0</v>
      </c>
      <c r="G22" s="15">
        <f t="shared" si="5"/>
        <v>9000000</v>
      </c>
      <c r="H22" s="15">
        <f t="shared" si="5"/>
        <v>0</v>
      </c>
      <c r="I22" s="15">
        <f t="shared" si="5"/>
        <v>0</v>
      </c>
      <c r="J22" s="15">
        <f t="shared" si="5"/>
        <v>21618459.066799998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12000000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0</v>
      </c>
      <c r="AD22" s="15">
        <f t="shared" si="5"/>
        <v>0</v>
      </c>
      <c r="AE22" s="15">
        <f t="shared" si="5"/>
        <v>0</v>
      </c>
      <c r="AF22" s="15">
        <f t="shared" si="5"/>
        <v>0</v>
      </c>
      <c r="AG22" s="15">
        <f t="shared" si="5"/>
        <v>0</v>
      </c>
      <c r="AH22" s="13">
        <f t="shared" si="1"/>
        <v>75633457.333333343</v>
      </c>
    </row>
    <row r="23" spans="1:35" s="17" customFormat="1">
      <c r="A23" s="38" t="s">
        <v>85</v>
      </c>
      <c r="B23" s="39" t="s">
        <v>86</v>
      </c>
      <c r="C23" s="15">
        <f>+C24+C33</f>
        <v>12631255.335466666</v>
      </c>
      <c r="D23" s="15">
        <f t="shared" ref="D23:AG23" si="6">+D24+D33</f>
        <v>0</v>
      </c>
      <c r="E23" s="15">
        <f t="shared" si="6"/>
        <v>20383742.93106667</v>
      </c>
      <c r="F23" s="15">
        <f t="shared" si="6"/>
        <v>0</v>
      </c>
      <c r="G23" s="15">
        <f t="shared" si="6"/>
        <v>9000000</v>
      </c>
      <c r="H23" s="15">
        <f t="shared" si="6"/>
        <v>0</v>
      </c>
      <c r="I23" s="15">
        <f t="shared" si="6"/>
        <v>0</v>
      </c>
      <c r="J23" s="15">
        <f t="shared" si="6"/>
        <v>21618459.066799998</v>
      </c>
      <c r="K23" s="15">
        <f t="shared" si="6"/>
        <v>0</v>
      </c>
      <c r="L23" s="15">
        <f t="shared" si="6"/>
        <v>0</v>
      </c>
      <c r="M23" s="15">
        <f t="shared" si="6"/>
        <v>0</v>
      </c>
      <c r="N23" s="15">
        <f t="shared" si="6"/>
        <v>0</v>
      </c>
      <c r="O23" s="15">
        <f t="shared" si="6"/>
        <v>0</v>
      </c>
      <c r="P23" s="15">
        <f t="shared" si="6"/>
        <v>0</v>
      </c>
      <c r="Q23" s="15">
        <f t="shared" si="6"/>
        <v>0</v>
      </c>
      <c r="R23" s="15">
        <f t="shared" si="6"/>
        <v>0</v>
      </c>
      <c r="S23" s="15">
        <f t="shared" si="6"/>
        <v>12000000</v>
      </c>
      <c r="T23" s="15">
        <f t="shared" si="6"/>
        <v>0</v>
      </c>
      <c r="U23" s="15">
        <f t="shared" si="6"/>
        <v>0</v>
      </c>
      <c r="V23" s="15">
        <f t="shared" si="6"/>
        <v>0</v>
      </c>
      <c r="W23" s="15">
        <f t="shared" si="6"/>
        <v>0</v>
      </c>
      <c r="X23" s="15">
        <f t="shared" si="6"/>
        <v>0</v>
      </c>
      <c r="Y23" s="15">
        <f t="shared" si="6"/>
        <v>0</v>
      </c>
      <c r="Z23" s="15">
        <f t="shared" si="6"/>
        <v>0</v>
      </c>
      <c r="AA23" s="15">
        <f t="shared" si="6"/>
        <v>0</v>
      </c>
      <c r="AB23" s="15">
        <f t="shared" si="6"/>
        <v>0</v>
      </c>
      <c r="AC23" s="15">
        <f t="shared" si="6"/>
        <v>0</v>
      </c>
      <c r="AD23" s="15">
        <f t="shared" si="6"/>
        <v>0</v>
      </c>
      <c r="AE23" s="15">
        <f t="shared" si="6"/>
        <v>0</v>
      </c>
      <c r="AF23" s="15">
        <f t="shared" si="6"/>
        <v>0</v>
      </c>
      <c r="AG23" s="15">
        <f t="shared" si="6"/>
        <v>0</v>
      </c>
      <c r="AH23" s="13">
        <f t="shared" si="1"/>
        <v>75633457.333333343</v>
      </c>
    </row>
    <row r="24" spans="1:35" s="17" customFormat="1">
      <c r="A24" s="40" t="s">
        <v>87</v>
      </c>
      <c r="B24" s="41" t="s">
        <v>88</v>
      </c>
      <c r="C24" s="15">
        <f>+C25+C28+C32</f>
        <v>12631255.335466666</v>
      </c>
      <c r="D24" s="15">
        <f t="shared" ref="D24:AG24" si="7">+D25+D28+D32</f>
        <v>0</v>
      </c>
      <c r="E24" s="15">
        <f t="shared" si="7"/>
        <v>20383742.93106667</v>
      </c>
      <c r="F24" s="15">
        <f t="shared" si="7"/>
        <v>0</v>
      </c>
      <c r="G24" s="15">
        <f t="shared" si="7"/>
        <v>9000000</v>
      </c>
      <c r="H24" s="15">
        <f t="shared" si="7"/>
        <v>0</v>
      </c>
      <c r="I24" s="15">
        <f t="shared" si="7"/>
        <v>0</v>
      </c>
      <c r="J24" s="15">
        <f t="shared" si="7"/>
        <v>21618459.066799998</v>
      </c>
      <c r="K24" s="15">
        <f t="shared" si="7"/>
        <v>0</v>
      </c>
      <c r="L24" s="15">
        <f t="shared" si="7"/>
        <v>0</v>
      </c>
      <c r="M24" s="15">
        <f t="shared" si="7"/>
        <v>0</v>
      </c>
      <c r="N24" s="15">
        <f t="shared" si="7"/>
        <v>0</v>
      </c>
      <c r="O24" s="15">
        <f t="shared" si="7"/>
        <v>0</v>
      </c>
      <c r="P24" s="15">
        <f t="shared" si="7"/>
        <v>0</v>
      </c>
      <c r="Q24" s="15">
        <f t="shared" si="7"/>
        <v>0</v>
      </c>
      <c r="R24" s="15">
        <f t="shared" si="7"/>
        <v>0</v>
      </c>
      <c r="S24" s="15">
        <f t="shared" si="7"/>
        <v>0</v>
      </c>
      <c r="T24" s="15">
        <f t="shared" si="7"/>
        <v>0</v>
      </c>
      <c r="U24" s="15">
        <f t="shared" si="7"/>
        <v>0</v>
      </c>
      <c r="V24" s="15">
        <f t="shared" si="7"/>
        <v>0</v>
      </c>
      <c r="W24" s="15">
        <f t="shared" si="7"/>
        <v>0</v>
      </c>
      <c r="X24" s="15">
        <f t="shared" si="7"/>
        <v>0</v>
      </c>
      <c r="Y24" s="15">
        <f t="shared" si="7"/>
        <v>0</v>
      </c>
      <c r="Z24" s="15">
        <f t="shared" si="7"/>
        <v>0</v>
      </c>
      <c r="AA24" s="15">
        <f t="shared" si="7"/>
        <v>0</v>
      </c>
      <c r="AB24" s="15">
        <f t="shared" si="7"/>
        <v>0</v>
      </c>
      <c r="AC24" s="15">
        <f t="shared" si="7"/>
        <v>0</v>
      </c>
      <c r="AD24" s="15">
        <f t="shared" si="7"/>
        <v>0</v>
      </c>
      <c r="AE24" s="15">
        <f t="shared" si="7"/>
        <v>0</v>
      </c>
      <c r="AF24" s="15">
        <f t="shared" si="7"/>
        <v>0</v>
      </c>
      <c r="AG24" s="15">
        <f t="shared" si="7"/>
        <v>0</v>
      </c>
      <c r="AH24" s="13">
        <f t="shared" si="1"/>
        <v>63633457.333333336</v>
      </c>
    </row>
    <row r="25" spans="1:35">
      <c r="A25" s="15" t="s">
        <v>89</v>
      </c>
      <c r="B25" s="21" t="s">
        <v>90</v>
      </c>
      <c r="C25" s="15">
        <f>+C26+C27</f>
        <v>8587823.8133333325</v>
      </c>
      <c r="D25" s="15">
        <f t="shared" ref="D25:AG25" si="8">+D26+D27</f>
        <v>0</v>
      </c>
      <c r="E25" s="15">
        <f t="shared" si="8"/>
        <v>13858637.823333334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14698105.029999999</v>
      </c>
      <c r="K25" s="15">
        <f t="shared" si="8"/>
        <v>0</v>
      </c>
      <c r="L25" s="15">
        <f t="shared" si="8"/>
        <v>0</v>
      </c>
      <c r="M25" s="15">
        <f t="shared" si="8"/>
        <v>0</v>
      </c>
      <c r="N25" s="15">
        <f t="shared" si="8"/>
        <v>0</v>
      </c>
      <c r="O25" s="15">
        <f t="shared" si="8"/>
        <v>0</v>
      </c>
      <c r="P25" s="15">
        <f t="shared" si="8"/>
        <v>0</v>
      </c>
      <c r="Q25" s="15">
        <f t="shared" si="8"/>
        <v>0</v>
      </c>
      <c r="R25" s="15">
        <f t="shared" si="8"/>
        <v>0</v>
      </c>
      <c r="S25" s="15">
        <f t="shared" si="8"/>
        <v>0</v>
      </c>
      <c r="T25" s="15">
        <f t="shared" si="8"/>
        <v>0</v>
      </c>
      <c r="U25" s="15">
        <f t="shared" si="8"/>
        <v>0</v>
      </c>
      <c r="V25" s="15">
        <f t="shared" si="8"/>
        <v>0</v>
      </c>
      <c r="W25" s="15">
        <f t="shared" si="8"/>
        <v>0</v>
      </c>
      <c r="X25" s="15">
        <f t="shared" si="8"/>
        <v>0</v>
      </c>
      <c r="Y25" s="15">
        <f t="shared" si="8"/>
        <v>0</v>
      </c>
      <c r="Z25" s="15">
        <f t="shared" si="8"/>
        <v>0</v>
      </c>
      <c r="AA25" s="15">
        <f t="shared" si="8"/>
        <v>0</v>
      </c>
      <c r="AB25" s="15">
        <f t="shared" si="8"/>
        <v>0</v>
      </c>
      <c r="AC25" s="15">
        <f t="shared" si="8"/>
        <v>0</v>
      </c>
      <c r="AD25" s="15">
        <f t="shared" si="8"/>
        <v>0</v>
      </c>
      <c r="AE25" s="15">
        <f t="shared" si="8"/>
        <v>0</v>
      </c>
      <c r="AF25" s="15">
        <f t="shared" si="8"/>
        <v>0</v>
      </c>
      <c r="AG25" s="15">
        <f t="shared" si="8"/>
        <v>0</v>
      </c>
      <c r="AH25" s="13">
        <f t="shared" si="1"/>
        <v>37144566.666666664</v>
      </c>
    </row>
    <row r="26" spans="1:35">
      <c r="A26" s="13" t="s">
        <v>91</v>
      </c>
      <c r="B26" s="22" t="s">
        <v>92</v>
      </c>
      <c r="C26" s="13">
        <f>AI26*23.12%</f>
        <v>8587823.8133333325</v>
      </c>
      <c r="D26" s="13"/>
      <c r="E26" s="13">
        <f>AI26*37.31%</f>
        <v>13858637.823333334</v>
      </c>
      <c r="F26" s="13"/>
      <c r="G26" s="13"/>
      <c r="H26" s="13"/>
      <c r="I26" s="13"/>
      <c r="J26" s="13">
        <f>AI26*39.57%</f>
        <v>14698105.029999999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>
        <f t="shared" si="1"/>
        <v>37144566.666666664</v>
      </c>
      <c r="AI26" s="98">
        <v>37144566.666666664</v>
      </c>
    </row>
    <row r="27" spans="1:35">
      <c r="A27" s="13" t="s">
        <v>93</v>
      </c>
      <c r="B27" s="22" t="s">
        <v>94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1"/>
        <v>0</v>
      </c>
    </row>
    <row r="28" spans="1:35">
      <c r="A28" s="15" t="s">
        <v>95</v>
      </c>
      <c r="B28" s="21" t="s">
        <v>96</v>
      </c>
      <c r="C28" s="15">
        <f>+C29+C30+C31</f>
        <v>4043431.5221333331</v>
      </c>
      <c r="D28" s="15">
        <f t="shared" ref="D28:AG28" si="9">+D29+D30+D31</f>
        <v>0</v>
      </c>
      <c r="E28" s="15">
        <f t="shared" si="9"/>
        <v>6525105.1077333335</v>
      </c>
      <c r="F28" s="15">
        <f t="shared" si="9"/>
        <v>0</v>
      </c>
      <c r="G28" s="15">
        <f t="shared" si="9"/>
        <v>9000000</v>
      </c>
      <c r="H28" s="15">
        <f t="shared" si="9"/>
        <v>0</v>
      </c>
      <c r="I28" s="15">
        <f t="shared" si="9"/>
        <v>0</v>
      </c>
      <c r="J28" s="15">
        <f t="shared" si="9"/>
        <v>6920354.036799999</v>
      </c>
      <c r="K28" s="15">
        <f t="shared" si="9"/>
        <v>0</v>
      </c>
      <c r="L28" s="15">
        <f t="shared" si="9"/>
        <v>0</v>
      </c>
      <c r="M28" s="15">
        <f t="shared" si="9"/>
        <v>0</v>
      </c>
      <c r="N28" s="15">
        <f t="shared" si="9"/>
        <v>0</v>
      </c>
      <c r="O28" s="15">
        <f t="shared" si="9"/>
        <v>0</v>
      </c>
      <c r="P28" s="15">
        <f t="shared" si="9"/>
        <v>0</v>
      </c>
      <c r="Q28" s="15">
        <f t="shared" si="9"/>
        <v>0</v>
      </c>
      <c r="R28" s="15">
        <f t="shared" si="9"/>
        <v>0</v>
      </c>
      <c r="S28" s="15">
        <f t="shared" si="9"/>
        <v>0</v>
      </c>
      <c r="T28" s="15">
        <f t="shared" si="9"/>
        <v>0</v>
      </c>
      <c r="U28" s="15">
        <f t="shared" si="9"/>
        <v>0</v>
      </c>
      <c r="V28" s="15">
        <f t="shared" si="9"/>
        <v>0</v>
      </c>
      <c r="W28" s="15">
        <f t="shared" si="9"/>
        <v>0</v>
      </c>
      <c r="X28" s="15">
        <f t="shared" si="9"/>
        <v>0</v>
      </c>
      <c r="Y28" s="15">
        <f t="shared" si="9"/>
        <v>0</v>
      </c>
      <c r="Z28" s="15">
        <f t="shared" si="9"/>
        <v>0</v>
      </c>
      <c r="AA28" s="15">
        <f t="shared" si="9"/>
        <v>0</v>
      </c>
      <c r="AB28" s="15">
        <f t="shared" si="9"/>
        <v>0</v>
      </c>
      <c r="AC28" s="15">
        <f t="shared" si="9"/>
        <v>0</v>
      </c>
      <c r="AD28" s="15">
        <f t="shared" si="9"/>
        <v>0</v>
      </c>
      <c r="AE28" s="15">
        <f t="shared" si="9"/>
        <v>0</v>
      </c>
      <c r="AF28" s="15">
        <f t="shared" si="9"/>
        <v>0</v>
      </c>
      <c r="AG28" s="15">
        <f t="shared" si="9"/>
        <v>0</v>
      </c>
      <c r="AH28" s="13">
        <f t="shared" si="1"/>
        <v>26488890.666666664</v>
      </c>
    </row>
    <row r="29" spans="1:35">
      <c r="A29" s="13" t="s">
        <v>97</v>
      </c>
      <c r="B29" s="22" t="s">
        <v>98</v>
      </c>
      <c r="C29" s="13">
        <f>AI29*23.12%</f>
        <v>4043431.5221333331</v>
      </c>
      <c r="D29" s="13"/>
      <c r="E29" s="13">
        <f>AI29*37.31%</f>
        <v>6525105.1077333335</v>
      </c>
      <c r="F29" s="13"/>
      <c r="G29" s="13">
        <v>9000000</v>
      </c>
      <c r="H29" s="13"/>
      <c r="I29" s="13"/>
      <c r="J29" s="13">
        <f>AI29*39.57%</f>
        <v>6920354.036799999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>
        <f t="shared" si="1"/>
        <v>26488890.666666664</v>
      </c>
      <c r="AI29" s="99">
        <v>17488890.666666664</v>
      </c>
    </row>
    <row r="30" spans="1:35">
      <c r="A30" s="13" t="s">
        <v>99</v>
      </c>
      <c r="B30" s="22" t="s">
        <v>100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f t="shared" si="1"/>
        <v>0</v>
      </c>
    </row>
    <row r="31" spans="1:35">
      <c r="A31" s="13" t="s">
        <v>101</v>
      </c>
      <c r="B31" s="22" t="s">
        <v>102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>
        <f t="shared" si="1"/>
        <v>0</v>
      </c>
    </row>
    <row r="32" spans="1:35">
      <c r="A32" s="15" t="s">
        <v>103</v>
      </c>
      <c r="B32" s="21" t="s">
        <v>104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3">
        <f t="shared" si="1"/>
        <v>0</v>
      </c>
    </row>
    <row r="33" spans="1:35" s="17" customFormat="1">
      <c r="A33" s="40" t="s">
        <v>105</v>
      </c>
      <c r="B33" s="41" t="s">
        <v>106</v>
      </c>
      <c r="C33" s="23">
        <f>SUM(C34:C35)</f>
        <v>0</v>
      </c>
      <c r="D33" s="23">
        <f t="shared" ref="D33:AG33" si="10">SUM(D34:D35)</f>
        <v>0</v>
      </c>
      <c r="E33" s="23">
        <f t="shared" si="10"/>
        <v>0</v>
      </c>
      <c r="F33" s="23">
        <f t="shared" si="10"/>
        <v>0</v>
      </c>
      <c r="G33" s="23">
        <f t="shared" si="10"/>
        <v>0</v>
      </c>
      <c r="H33" s="23">
        <f t="shared" si="10"/>
        <v>0</v>
      </c>
      <c r="I33" s="23">
        <f t="shared" si="10"/>
        <v>0</v>
      </c>
      <c r="J33" s="23">
        <f t="shared" si="10"/>
        <v>0</v>
      </c>
      <c r="K33" s="23">
        <f t="shared" si="10"/>
        <v>0</v>
      </c>
      <c r="L33" s="23">
        <f t="shared" si="10"/>
        <v>0</v>
      </c>
      <c r="M33" s="23">
        <f t="shared" si="10"/>
        <v>0</v>
      </c>
      <c r="N33" s="23">
        <f t="shared" si="10"/>
        <v>0</v>
      </c>
      <c r="O33" s="23">
        <f t="shared" si="10"/>
        <v>0</v>
      </c>
      <c r="P33" s="23">
        <f t="shared" si="10"/>
        <v>0</v>
      </c>
      <c r="Q33" s="23">
        <f t="shared" si="10"/>
        <v>0</v>
      </c>
      <c r="R33" s="23">
        <f t="shared" si="10"/>
        <v>0</v>
      </c>
      <c r="S33" s="23">
        <f t="shared" si="10"/>
        <v>12000000</v>
      </c>
      <c r="T33" s="23">
        <f t="shared" si="10"/>
        <v>0</v>
      </c>
      <c r="U33" s="23">
        <f t="shared" si="10"/>
        <v>0</v>
      </c>
      <c r="V33" s="23">
        <f t="shared" si="10"/>
        <v>0</v>
      </c>
      <c r="W33" s="23">
        <f t="shared" si="10"/>
        <v>0</v>
      </c>
      <c r="X33" s="23">
        <f t="shared" si="10"/>
        <v>0</v>
      </c>
      <c r="Y33" s="23">
        <f t="shared" si="10"/>
        <v>0</v>
      </c>
      <c r="Z33" s="23">
        <f t="shared" si="10"/>
        <v>0</v>
      </c>
      <c r="AA33" s="23">
        <f t="shared" si="10"/>
        <v>0</v>
      </c>
      <c r="AB33" s="23">
        <f t="shared" si="10"/>
        <v>0</v>
      </c>
      <c r="AC33" s="23">
        <f t="shared" si="10"/>
        <v>0</v>
      </c>
      <c r="AD33" s="23">
        <f t="shared" si="10"/>
        <v>0</v>
      </c>
      <c r="AE33" s="23">
        <f t="shared" si="10"/>
        <v>0</v>
      </c>
      <c r="AF33" s="23">
        <f t="shared" si="10"/>
        <v>0</v>
      </c>
      <c r="AG33" s="23">
        <f t="shared" si="10"/>
        <v>0</v>
      </c>
      <c r="AH33" s="13">
        <f t="shared" si="1"/>
        <v>12000000</v>
      </c>
    </row>
    <row r="34" spans="1:35" s="27" customFormat="1">
      <c r="A34" s="24" t="s">
        <v>107</v>
      </c>
      <c r="B34" s="25" t="s">
        <v>108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>
        <v>12000000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13">
        <f t="shared" si="1"/>
        <v>12000000</v>
      </c>
      <c r="AI34" s="27">
        <v>12000000</v>
      </c>
    </row>
    <row r="35" spans="1:35" s="27" customFormat="1">
      <c r="A35" s="24" t="s">
        <v>109</v>
      </c>
      <c r="B35" s="25" t="s">
        <v>110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13">
        <f t="shared" si="1"/>
        <v>0</v>
      </c>
    </row>
    <row r="36" spans="1:35" s="30" customFormat="1" ht="15.6">
      <c r="A36" s="28" t="s">
        <v>129</v>
      </c>
      <c r="B36" s="29" t="s">
        <v>111</v>
      </c>
      <c r="C36" s="28">
        <f>+C17+C18</f>
        <v>81864075.037866667</v>
      </c>
      <c r="D36" s="28">
        <f t="shared" ref="D36:AG36" si="11">+D17+D18</f>
        <v>60941742.3072</v>
      </c>
      <c r="E36" s="28">
        <f t="shared" si="11"/>
        <v>118735267.64466664</v>
      </c>
      <c r="F36" s="28">
        <f t="shared" si="11"/>
        <v>0</v>
      </c>
      <c r="G36" s="28">
        <f t="shared" si="11"/>
        <v>24348569.999399997</v>
      </c>
      <c r="H36" s="28">
        <f t="shared" si="11"/>
        <v>104309937.63720001</v>
      </c>
      <c r="I36" s="28">
        <f t="shared" si="11"/>
        <v>0</v>
      </c>
      <c r="J36" s="28">
        <f t="shared" si="11"/>
        <v>41944943.660599999</v>
      </c>
      <c r="K36" s="28">
        <f t="shared" si="11"/>
        <v>0</v>
      </c>
      <c r="L36" s="28">
        <f t="shared" si="11"/>
        <v>0</v>
      </c>
      <c r="M36" s="28">
        <f t="shared" si="11"/>
        <v>0</v>
      </c>
      <c r="N36" s="28">
        <f t="shared" si="11"/>
        <v>0</v>
      </c>
      <c r="O36" s="28">
        <f t="shared" si="11"/>
        <v>0</v>
      </c>
      <c r="P36" s="28">
        <f t="shared" si="11"/>
        <v>0</v>
      </c>
      <c r="Q36" s="28">
        <f t="shared" si="11"/>
        <v>0</v>
      </c>
      <c r="R36" s="28">
        <f t="shared" si="11"/>
        <v>0</v>
      </c>
      <c r="S36" s="28">
        <f t="shared" si="11"/>
        <v>12000000</v>
      </c>
      <c r="T36" s="28">
        <f t="shared" si="11"/>
        <v>0</v>
      </c>
      <c r="U36" s="28">
        <f t="shared" si="11"/>
        <v>8711350.5401999988</v>
      </c>
      <c r="V36" s="28">
        <f t="shared" si="11"/>
        <v>0</v>
      </c>
      <c r="W36" s="28">
        <f t="shared" si="11"/>
        <v>0</v>
      </c>
      <c r="X36" s="28">
        <f t="shared" si="11"/>
        <v>0</v>
      </c>
      <c r="Y36" s="28">
        <f t="shared" si="11"/>
        <v>0</v>
      </c>
      <c r="Z36" s="28">
        <f t="shared" si="11"/>
        <v>0</v>
      </c>
      <c r="AA36" s="28">
        <f t="shared" si="11"/>
        <v>0</v>
      </c>
      <c r="AB36" s="28">
        <f t="shared" si="11"/>
        <v>0</v>
      </c>
      <c r="AC36" s="28">
        <f t="shared" si="11"/>
        <v>0</v>
      </c>
      <c r="AD36" s="28">
        <f t="shared" si="11"/>
        <v>0</v>
      </c>
      <c r="AE36" s="28">
        <f t="shared" si="11"/>
        <v>0</v>
      </c>
      <c r="AF36" s="28">
        <f t="shared" si="11"/>
        <v>8183389.9013999999</v>
      </c>
      <c r="AG36" s="28">
        <f t="shared" si="11"/>
        <v>0</v>
      </c>
      <c r="AH36" s="28">
        <f t="shared" ref="AH36" si="12">+AH17+AH18</f>
        <v>461039276.72853333</v>
      </c>
    </row>
    <row r="37" spans="1:35">
      <c r="B37" s="31"/>
      <c r="AI37" s="1">
        <f>461039277-AH36</f>
        <v>0.27146667242050171</v>
      </c>
    </row>
    <row r="38" spans="1:35">
      <c r="B38" s="32" t="s">
        <v>124</v>
      </c>
      <c r="C38" s="36">
        <v>0.98303296703296694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>
      <c r="B39" s="33" t="s">
        <v>125</v>
      </c>
      <c r="C39" s="34">
        <f>+$C$38*C36</f>
        <v>80475084.577883512</v>
      </c>
      <c r="D39" s="34">
        <f t="shared" ref="D39:AH39" si="13">+$C$38*D36</f>
        <v>59907741.756405301</v>
      </c>
      <c r="E39" s="34">
        <f t="shared" si="13"/>
        <v>116720682.44419008</v>
      </c>
      <c r="F39" s="34">
        <f t="shared" si="13"/>
        <v>0</v>
      </c>
      <c r="G39" s="34">
        <f t="shared" si="13"/>
        <v>23935447.009520065</v>
      </c>
      <c r="H39" s="34">
        <f t="shared" si="13"/>
        <v>102540107.48652048</v>
      </c>
      <c r="I39" s="34">
        <f t="shared" si="13"/>
        <v>0</v>
      </c>
      <c r="J39" s="34">
        <f t="shared" si="13"/>
        <v>41233262.418710254</v>
      </c>
      <c r="K39" s="34">
        <f t="shared" si="13"/>
        <v>0</v>
      </c>
      <c r="L39" s="34">
        <f t="shared" si="13"/>
        <v>0</v>
      </c>
      <c r="M39" s="34">
        <f t="shared" si="13"/>
        <v>0</v>
      </c>
      <c r="N39" s="34">
        <f t="shared" si="13"/>
        <v>0</v>
      </c>
      <c r="O39" s="34">
        <f t="shared" si="13"/>
        <v>0</v>
      </c>
      <c r="P39" s="34">
        <f t="shared" si="13"/>
        <v>0</v>
      </c>
      <c r="Q39" s="34">
        <f t="shared" si="13"/>
        <v>0</v>
      </c>
      <c r="R39" s="34">
        <f t="shared" si="13"/>
        <v>0</v>
      </c>
      <c r="S39" s="34">
        <f t="shared" si="13"/>
        <v>11796395.604395604</v>
      </c>
      <c r="T39" s="34">
        <f t="shared" si="13"/>
        <v>0</v>
      </c>
      <c r="U39" s="34">
        <f t="shared" si="13"/>
        <v>8563544.7683970444</v>
      </c>
      <c r="V39" s="34">
        <f t="shared" si="13"/>
        <v>0</v>
      </c>
      <c r="W39" s="34">
        <f t="shared" si="13"/>
        <v>0</v>
      </c>
      <c r="X39" s="34">
        <f t="shared" si="13"/>
        <v>0</v>
      </c>
      <c r="Y39" s="34">
        <f t="shared" si="13"/>
        <v>0</v>
      </c>
      <c r="Z39" s="34">
        <f t="shared" si="13"/>
        <v>0</v>
      </c>
      <c r="AA39" s="34">
        <f t="shared" si="13"/>
        <v>0</v>
      </c>
      <c r="AB39" s="34">
        <f t="shared" si="13"/>
        <v>0</v>
      </c>
      <c r="AC39" s="34">
        <f t="shared" si="13"/>
        <v>0</v>
      </c>
      <c r="AD39" s="34">
        <f t="shared" si="13"/>
        <v>0</v>
      </c>
      <c r="AE39" s="34">
        <f t="shared" si="13"/>
        <v>0</v>
      </c>
      <c r="AF39" s="34">
        <f t="shared" si="13"/>
        <v>8044542.0551608605</v>
      </c>
      <c r="AG39" s="34">
        <f t="shared" si="13"/>
        <v>0</v>
      </c>
      <c r="AH39" s="34">
        <f t="shared" si="13"/>
        <v>453216808.12118322</v>
      </c>
    </row>
    <row r="40" spans="1:35">
      <c r="B40" s="31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2014-06-05T02:46:32Z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